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M77" i="24" s="1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J9" i="33" s="1"/>
  <c r="I10" i="33"/>
  <c r="H10" i="33"/>
  <c r="G10" i="33"/>
  <c r="G9" i="33" s="1"/>
  <c r="F10" i="33"/>
  <c r="F9" i="33" s="1"/>
  <c r="M9" i="33"/>
  <c r="L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52" i="25"/>
  <c r="H64" i="24"/>
  <c r="J77" i="27"/>
  <c r="J64" i="31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M51" i="29" s="1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H51" i="25" s="1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K51" i="30" s="1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L51" i="24"/>
  <c r="J51" i="31"/>
  <c r="L51" i="25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M92" i="27" s="1"/>
  <c r="I51" i="29"/>
  <c r="H4" i="29"/>
  <c r="J51" i="25"/>
  <c r="J92" i="25" s="1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E26" i="5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<sst xmlns="http://schemas.openxmlformats.org/spreadsheetml/2006/main" count="14379" uniqueCount="127">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</sst>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ECONOMIC DEVELOPMENT, ENVIRONMENTAL AFFAIRS AND TOURISM</v>
          </cell>
        </row>
        <row r="9">
          <cell r="B9" t="str">
            <v>Administration</v>
          </cell>
          <cell r="C9">
            <v>154168</v>
          </cell>
          <cell r="D9">
            <v>170689</v>
          </cell>
          <cell r="E9">
            <v>186793</v>
          </cell>
          <cell r="F9">
            <v>203425</v>
          </cell>
          <cell r="G9">
            <v>209123</v>
          </cell>
          <cell r="H9">
            <v>208370</v>
          </cell>
          <cell r="P9">
            <v>200721</v>
          </cell>
          <cell r="Y9">
            <v>223293.79299999998</v>
          </cell>
          <cell r="AA9">
            <v>240541.48264999996</v>
          </cell>
        </row>
        <row r="10">
          <cell r="B10" t="str">
            <v>Economic Development  and Tourism</v>
          </cell>
          <cell r="C10">
            <v>513028</v>
          </cell>
          <cell r="D10">
            <v>370086</v>
          </cell>
          <cell r="E10">
            <v>881037</v>
          </cell>
          <cell r="F10">
            <v>936035</v>
          </cell>
          <cell r="G10">
            <v>819435</v>
          </cell>
          <cell r="H10">
            <v>640806</v>
          </cell>
          <cell r="P10">
            <v>683550.61</v>
          </cell>
          <cell r="Y10">
            <v>629330.36533000018</v>
          </cell>
          <cell r="AA10">
            <v>765796.78359649994</v>
          </cell>
        </row>
        <row r="11">
          <cell r="B11" t="str">
            <v>Environmental  Affairs</v>
          </cell>
          <cell r="C11">
            <v>218455</v>
          </cell>
          <cell r="D11">
            <v>266632</v>
          </cell>
          <cell r="E11">
            <v>285986</v>
          </cell>
          <cell r="F11">
            <v>304899</v>
          </cell>
          <cell r="G11">
            <v>304801</v>
          </cell>
          <cell r="H11">
            <v>306498</v>
          </cell>
          <cell r="P11">
            <v>297586.62199999997</v>
          </cell>
          <cell r="Y11">
            <v>298162.37696600001</v>
          </cell>
          <cell r="AA11">
            <v>313070.49581430003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171525</v>
          </cell>
          <cell r="D32">
            <v>182487</v>
          </cell>
          <cell r="E32">
            <v>194491.5</v>
          </cell>
          <cell r="F32">
            <v>201238</v>
          </cell>
          <cell r="G32">
            <v>213468</v>
          </cell>
          <cell r="H32">
            <v>214631.16666666666</v>
          </cell>
          <cell r="P32">
            <v>225531.22600000002</v>
          </cell>
          <cell r="Y32">
            <v>240191.16097799997</v>
          </cell>
          <cell r="AA32">
            <v>252200.81902689999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1981</v>
          </cell>
          <cell r="D35">
            <v>70</v>
          </cell>
          <cell r="E35">
            <v>177</v>
          </cell>
          <cell r="F35">
            <v>410</v>
          </cell>
          <cell r="G35">
            <v>80</v>
          </cell>
          <cell r="H35">
            <v>334</v>
          </cell>
          <cell r="P35">
            <v>240</v>
          </cell>
          <cell r="Y35">
            <v>264.01400000000001</v>
          </cell>
          <cell r="AA35">
            <v>277.21469999999999</v>
          </cell>
        </row>
        <row r="36">
          <cell r="C36">
            <v>1319</v>
          </cell>
          <cell r="D36">
            <v>1612</v>
          </cell>
          <cell r="E36">
            <v>4329</v>
          </cell>
          <cell r="F36">
            <v>3755</v>
          </cell>
          <cell r="G36">
            <v>3715</v>
          </cell>
          <cell r="H36">
            <v>3090.1</v>
          </cell>
          <cell r="P36">
            <v>3047</v>
          </cell>
          <cell r="Y36">
            <v>3352.4969999999998</v>
          </cell>
          <cell r="AA36">
            <v>3520.1218499999995</v>
          </cell>
        </row>
        <row r="37">
          <cell r="C37">
            <v>757</v>
          </cell>
          <cell r="D37">
            <v>536</v>
          </cell>
          <cell r="E37">
            <v>728</v>
          </cell>
          <cell r="F37">
            <v>905</v>
          </cell>
          <cell r="G37">
            <v>905</v>
          </cell>
          <cell r="H37">
            <v>582</v>
          </cell>
          <cell r="P37">
            <v>619</v>
          </cell>
          <cell r="Y37">
            <v>1068.808</v>
          </cell>
          <cell r="AA37">
            <v>1122.2483999999997</v>
          </cell>
        </row>
        <row r="38">
          <cell r="C38">
            <v>3665</v>
          </cell>
          <cell r="D38">
            <v>4897</v>
          </cell>
          <cell r="E38">
            <v>3447</v>
          </cell>
          <cell r="F38">
            <v>4000</v>
          </cell>
          <cell r="G38">
            <v>4000</v>
          </cell>
          <cell r="H38">
            <v>4659</v>
          </cell>
          <cell r="P38">
            <v>5373</v>
          </cell>
          <cell r="Y38">
            <v>4461.232</v>
          </cell>
          <cell r="AA38">
            <v>4684.2936</v>
          </cell>
        </row>
        <row r="39">
          <cell r="C39">
            <v>238</v>
          </cell>
          <cell r="D39">
            <v>1859</v>
          </cell>
          <cell r="E39">
            <v>1286</v>
          </cell>
          <cell r="F39">
            <v>1744</v>
          </cell>
          <cell r="G39">
            <v>1653</v>
          </cell>
          <cell r="H39">
            <v>1446</v>
          </cell>
          <cell r="P39">
            <v>1885</v>
          </cell>
          <cell r="Y39">
            <v>1922.4749999999999</v>
          </cell>
          <cell r="AA39">
            <v>2018.5987499999999</v>
          </cell>
        </row>
        <row r="40">
          <cell r="C40">
            <v>1271</v>
          </cell>
          <cell r="D40">
            <v>1281</v>
          </cell>
          <cell r="E40">
            <v>1488</v>
          </cell>
          <cell r="F40">
            <v>2371</v>
          </cell>
          <cell r="G40">
            <v>2061</v>
          </cell>
          <cell r="H40">
            <v>2524</v>
          </cell>
          <cell r="P40">
            <v>2363.0839999999998</v>
          </cell>
          <cell r="Y40">
            <v>1394.4954519999999</v>
          </cell>
          <cell r="AA40">
            <v>1464.2202245999997</v>
          </cell>
        </row>
        <row r="41">
          <cell r="C41">
            <v>4229</v>
          </cell>
          <cell r="D41">
            <v>7141</v>
          </cell>
          <cell r="E41">
            <v>3723.5</v>
          </cell>
          <cell r="F41">
            <v>6750</v>
          </cell>
          <cell r="G41">
            <v>6075</v>
          </cell>
          <cell r="H41">
            <v>4971.166666666667</v>
          </cell>
          <cell r="P41">
            <v>5695.5119999999997</v>
          </cell>
          <cell r="Y41">
            <v>5255.9501359999995</v>
          </cell>
          <cell r="AA41">
            <v>5518.7476428000009</v>
          </cell>
        </row>
        <row r="42">
          <cell r="C42">
            <v>6849</v>
          </cell>
          <cell r="D42">
            <v>9842</v>
          </cell>
          <cell r="E42">
            <v>9349</v>
          </cell>
          <cell r="F42">
            <v>7495</v>
          </cell>
          <cell r="G42">
            <v>4055</v>
          </cell>
          <cell r="H42">
            <v>4568</v>
          </cell>
          <cell r="P42">
            <v>9349.2199999999993</v>
          </cell>
          <cell r="Y42">
            <v>9767.7176599999984</v>
          </cell>
          <cell r="AA42">
            <v>10256.103542999999</v>
          </cell>
        </row>
        <row r="43">
          <cell r="C43">
            <v>12597</v>
          </cell>
          <cell r="D43">
            <v>14482</v>
          </cell>
          <cell r="E43">
            <v>5482</v>
          </cell>
          <cell r="F43">
            <v>25310</v>
          </cell>
          <cell r="G43">
            <v>14978</v>
          </cell>
          <cell r="H43">
            <v>15407</v>
          </cell>
          <cell r="P43">
            <v>14946.022000000004</v>
          </cell>
          <cell r="Y43">
            <v>9046.8961659999986</v>
          </cell>
          <cell r="AA43">
            <v>12499.240974299997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20</v>
          </cell>
          <cell r="P46">
            <v>0</v>
          </cell>
          <cell r="Y46">
            <v>528</v>
          </cell>
          <cell r="AA46">
            <v>554.4</v>
          </cell>
        </row>
        <row r="47">
          <cell r="C47">
            <v>4544</v>
          </cell>
          <cell r="D47">
            <v>4817</v>
          </cell>
          <cell r="E47">
            <v>4415</v>
          </cell>
          <cell r="F47">
            <v>12076</v>
          </cell>
          <cell r="G47">
            <v>6451</v>
          </cell>
          <cell r="H47">
            <v>2993</v>
          </cell>
          <cell r="P47">
            <v>5903</v>
          </cell>
          <cell r="Y47">
            <v>5251.8080000000009</v>
          </cell>
          <cell r="AA47">
            <v>5514.3984</v>
          </cell>
        </row>
        <row r="48">
          <cell r="C48">
            <v>259</v>
          </cell>
          <cell r="D48">
            <v>904</v>
          </cell>
          <cell r="E48">
            <v>1526</v>
          </cell>
          <cell r="F48">
            <v>1270</v>
          </cell>
          <cell r="G48">
            <v>1270</v>
          </cell>
          <cell r="H48">
            <v>531</v>
          </cell>
          <cell r="P48">
            <v>1759</v>
          </cell>
          <cell r="Y48">
            <v>130.155</v>
          </cell>
          <cell r="AA48">
            <v>136.66275000000002</v>
          </cell>
        </row>
        <row r="49">
          <cell r="C49">
            <v>6081</v>
          </cell>
          <cell r="D49">
            <v>2845</v>
          </cell>
          <cell r="E49">
            <v>2298</v>
          </cell>
          <cell r="F49">
            <v>3304</v>
          </cell>
          <cell r="G49">
            <v>3454</v>
          </cell>
          <cell r="H49">
            <v>20</v>
          </cell>
          <cell r="P49">
            <v>312</v>
          </cell>
          <cell r="Y49">
            <v>328.50099999999929</v>
          </cell>
          <cell r="AA49">
            <v>344.92604999999924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432</v>
          </cell>
          <cell r="G50">
            <v>432</v>
          </cell>
          <cell r="H50">
            <v>0</v>
          </cell>
          <cell r="P50">
            <v>0</v>
          </cell>
          <cell r="Y50">
            <v>-0.14200000000002433</v>
          </cell>
          <cell r="AA50">
            <v>-0.14910000000002555</v>
          </cell>
        </row>
        <row r="51">
          <cell r="C51">
            <v>0</v>
          </cell>
          <cell r="D51">
            <v>0</v>
          </cell>
          <cell r="E51">
            <v>5491</v>
          </cell>
          <cell r="F51">
            <v>932</v>
          </cell>
          <cell r="G51">
            <v>932</v>
          </cell>
          <cell r="H51">
            <v>5761</v>
          </cell>
          <cell r="P51">
            <v>1037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534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165</v>
          </cell>
          <cell r="D55">
            <v>246</v>
          </cell>
          <cell r="E55">
            <v>0</v>
          </cell>
          <cell r="F55">
            <v>276</v>
          </cell>
          <cell r="G55">
            <v>276</v>
          </cell>
          <cell r="H55">
            <v>350</v>
          </cell>
          <cell r="P55">
            <v>100</v>
          </cell>
          <cell r="Y55">
            <v>321.21500000000003</v>
          </cell>
          <cell r="AA55">
            <v>337.27575000000002</v>
          </cell>
        </row>
        <row r="56">
          <cell r="C56">
            <v>0</v>
          </cell>
          <cell r="D56">
            <v>2795</v>
          </cell>
          <cell r="E56">
            <v>0</v>
          </cell>
          <cell r="F56">
            <v>6500</v>
          </cell>
          <cell r="G56">
            <v>6500</v>
          </cell>
          <cell r="H56">
            <v>2742</v>
          </cell>
          <cell r="P56">
            <v>7500</v>
          </cell>
          <cell r="Y56">
            <v>6684</v>
          </cell>
          <cell r="AA56">
            <v>7018.2000000000007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156</v>
          </cell>
          <cell r="D58">
            <v>159</v>
          </cell>
          <cell r="E58">
            <v>0</v>
          </cell>
          <cell r="F58">
            <v>112</v>
          </cell>
          <cell r="G58">
            <v>112</v>
          </cell>
          <cell r="H58">
            <v>358</v>
          </cell>
          <cell r="P58">
            <v>203</v>
          </cell>
          <cell r="Y58">
            <v>241</v>
          </cell>
          <cell r="AA58">
            <v>253.05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36</v>
          </cell>
          <cell r="P59">
            <v>0</v>
          </cell>
          <cell r="Y59">
            <v>-0.36400000000000077</v>
          </cell>
          <cell r="AA59">
            <v>-0.38220000000000082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100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27</v>
          </cell>
          <cell r="F62">
            <v>100</v>
          </cell>
          <cell r="G62">
            <v>100</v>
          </cell>
          <cell r="H62">
            <v>74</v>
          </cell>
          <cell r="P62">
            <v>200</v>
          </cell>
          <cell r="Y62">
            <v>212</v>
          </cell>
          <cell r="AA62">
            <v>222.60000000000002</v>
          </cell>
        </row>
        <row r="63">
          <cell r="C63">
            <v>613</v>
          </cell>
          <cell r="D63">
            <v>622</v>
          </cell>
          <cell r="E63">
            <v>1406</v>
          </cell>
          <cell r="F63">
            <v>1195</v>
          </cell>
          <cell r="G63">
            <v>1195</v>
          </cell>
          <cell r="H63">
            <v>708</v>
          </cell>
          <cell r="P63">
            <v>623</v>
          </cell>
          <cell r="Y63">
            <v>657.452</v>
          </cell>
          <cell r="AA63">
            <v>690.32460000000003</v>
          </cell>
        </row>
        <row r="64">
          <cell r="C64">
            <v>1678</v>
          </cell>
          <cell r="D64">
            <v>1427</v>
          </cell>
          <cell r="E64">
            <v>1607</v>
          </cell>
          <cell r="F64">
            <v>5186</v>
          </cell>
          <cell r="G64">
            <v>4259</v>
          </cell>
          <cell r="H64">
            <v>1661</v>
          </cell>
          <cell r="P64">
            <v>2505</v>
          </cell>
          <cell r="Y64">
            <v>4732.6449999999995</v>
          </cell>
          <cell r="AA64">
            <v>4969.277250000001</v>
          </cell>
        </row>
        <row r="65">
          <cell r="C65">
            <v>21037</v>
          </cell>
          <cell r="D65">
            <v>14710</v>
          </cell>
          <cell r="E65">
            <v>18510</v>
          </cell>
          <cell r="F65">
            <v>15965</v>
          </cell>
          <cell r="G65">
            <v>24255</v>
          </cell>
          <cell r="H65">
            <v>32837</v>
          </cell>
          <cell r="P65">
            <v>25216</v>
          </cell>
          <cell r="Y65">
            <v>33789.051999999996</v>
          </cell>
          <cell r="AA65">
            <v>41561.504599999993</v>
          </cell>
        </row>
        <row r="66">
          <cell r="C66">
            <v>1</v>
          </cell>
          <cell r="D66">
            <v>3607</v>
          </cell>
          <cell r="E66">
            <v>3401</v>
          </cell>
          <cell r="F66">
            <v>4642</v>
          </cell>
          <cell r="G66">
            <v>4642</v>
          </cell>
          <cell r="H66">
            <v>4285</v>
          </cell>
          <cell r="P66">
            <v>5447</v>
          </cell>
          <cell r="Y66">
            <v>7532.45</v>
          </cell>
          <cell r="AA66">
            <v>7909.0725000000002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265</v>
          </cell>
          <cell r="G67">
            <v>-36</v>
          </cell>
          <cell r="H67">
            <v>307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13768</v>
          </cell>
          <cell r="D68">
            <v>18980</v>
          </cell>
          <cell r="E68">
            <v>25147</v>
          </cell>
          <cell r="F68">
            <v>18495</v>
          </cell>
          <cell r="G68">
            <v>18114</v>
          </cell>
          <cell r="H68">
            <v>17276.712723658053</v>
          </cell>
          <cell r="P68">
            <v>17896.684000000001</v>
          </cell>
          <cell r="Y68">
            <v>17748.886252</v>
          </cell>
          <cell r="AA68">
            <v>16886.330564600001</v>
          </cell>
        </row>
        <row r="69">
          <cell r="C69">
            <v>2236</v>
          </cell>
          <cell r="D69">
            <v>2717</v>
          </cell>
          <cell r="E69">
            <v>1302</v>
          </cell>
          <cell r="F69">
            <v>5514</v>
          </cell>
          <cell r="G69">
            <v>3325</v>
          </cell>
          <cell r="H69">
            <v>2755</v>
          </cell>
          <cell r="P69">
            <v>3924.1419999999998</v>
          </cell>
          <cell r="Y69">
            <v>2428.6955259999995</v>
          </cell>
          <cell r="AA69">
            <v>2550.1303023</v>
          </cell>
        </row>
        <row r="70">
          <cell r="C70">
            <v>1433</v>
          </cell>
          <cell r="D70">
            <v>1266</v>
          </cell>
          <cell r="E70">
            <v>2518</v>
          </cell>
          <cell r="F70">
            <v>2191</v>
          </cell>
          <cell r="G70">
            <v>2191</v>
          </cell>
          <cell r="H70">
            <v>2400</v>
          </cell>
          <cell r="P70">
            <v>2386.23</v>
          </cell>
          <cell r="Y70">
            <v>1981.0391899999995</v>
          </cell>
          <cell r="AA70">
            <v>5729.7085999999999</v>
          </cell>
        </row>
        <row r="71">
          <cell r="C71">
            <v>2411</v>
          </cell>
          <cell r="D71">
            <v>4401</v>
          </cell>
          <cell r="E71">
            <v>7806</v>
          </cell>
          <cell r="F71">
            <v>7237</v>
          </cell>
          <cell r="G71">
            <v>6437</v>
          </cell>
          <cell r="H71">
            <v>4435</v>
          </cell>
          <cell r="P71">
            <v>4389.9279999999999</v>
          </cell>
          <cell r="Y71">
            <v>5684.6441839999998</v>
          </cell>
          <cell r="AA71">
            <v>4097.4763932000005</v>
          </cell>
        </row>
        <row r="72">
          <cell r="C72">
            <v>0</v>
          </cell>
          <cell r="D72">
            <v>0</v>
          </cell>
          <cell r="E72">
            <v>70</v>
          </cell>
          <cell r="F72">
            <v>96</v>
          </cell>
          <cell r="G72">
            <v>0</v>
          </cell>
          <cell r="H72">
            <v>165</v>
          </cell>
          <cell r="P72">
            <v>432</v>
          </cell>
          <cell r="Y72">
            <v>280</v>
          </cell>
          <cell r="AA72">
            <v>307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3952</v>
          </cell>
          <cell r="D82">
            <v>4098</v>
          </cell>
          <cell r="E82">
            <v>11723</v>
          </cell>
          <cell r="F82">
            <v>19885</v>
          </cell>
          <cell r="G82">
            <v>19358</v>
          </cell>
          <cell r="H82">
            <v>19108</v>
          </cell>
          <cell r="P82">
            <v>12131.986000000001</v>
          </cell>
          <cell r="Y82">
            <v>9430.0122579999988</v>
          </cell>
          <cell r="AA82">
            <v>9901.5128708999982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604152</v>
          </cell>
          <cell r="D86">
            <v>469954</v>
          </cell>
          <cell r="E86">
            <v>984224</v>
          </cell>
          <cell r="F86">
            <v>1023093</v>
          </cell>
          <cell r="G86">
            <v>912993</v>
          </cell>
          <cell r="H86">
            <v>754326</v>
          </cell>
          <cell r="P86">
            <v>766478.19800000009</v>
          </cell>
          <cell r="Y86">
            <v>712762.18449399993</v>
          </cell>
          <cell r="AA86">
            <v>851958.89305000007</v>
          </cell>
        </row>
        <row r="87">
          <cell r="C87">
            <v>0</v>
          </cell>
          <cell r="D87">
            <v>1695</v>
          </cell>
          <cell r="E87">
            <v>11064</v>
          </cell>
          <cell r="F87">
            <v>10315</v>
          </cell>
          <cell r="G87">
            <v>10315</v>
          </cell>
          <cell r="H87">
            <v>7314.6</v>
          </cell>
          <cell r="P87">
            <v>3634</v>
          </cell>
          <cell r="Y87">
            <v>5602</v>
          </cell>
          <cell r="AA87">
            <v>5882.1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9000</v>
          </cell>
          <cell r="D95">
            <v>35692</v>
          </cell>
          <cell r="E95">
            <v>28827</v>
          </cell>
          <cell r="F95">
            <v>38110</v>
          </cell>
          <cell r="G95">
            <v>38560</v>
          </cell>
          <cell r="H95">
            <v>26765</v>
          </cell>
          <cell r="P95">
            <v>37064</v>
          </cell>
          <cell r="Y95">
            <v>40133.231</v>
          </cell>
          <cell r="AA95">
            <v>40539.892550000004</v>
          </cell>
        </row>
        <row r="96">
          <cell r="C96">
            <v>0</v>
          </cell>
          <cell r="D96">
            <v>144</v>
          </cell>
          <cell r="E96">
            <v>1000</v>
          </cell>
          <cell r="F96">
            <v>1300</v>
          </cell>
          <cell r="G96">
            <v>2650</v>
          </cell>
          <cell r="H96">
            <v>2616</v>
          </cell>
          <cell r="P96">
            <v>1000</v>
          </cell>
          <cell r="Y96">
            <v>1300</v>
          </cell>
          <cell r="AA96">
            <v>1365</v>
          </cell>
        </row>
        <row r="98">
          <cell r="C98">
            <v>65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5293</v>
          </cell>
          <cell r="D99">
            <v>1059</v>
          </cell>
          <cell r="E99">
            <v>1178</v>
          </cell>
          <cell r="F99">
            <v>798</v>
          </cell>
          <cell r="G99">
            <v>2298</v>
          </cell>
          <cell r="H99">
            <v>2228</v>
          </cell>
          <cell r="P99">
            <v>2884</v>
          </cell>
          <cell r="Y99">
            <v>1672.9469999999999</v>
          </cell>
          <cell r="AA99">
            <v>1756.5943499999998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8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13818</v>
          </cell>
          <cell r="F105">
            <v>6558</v>
          </cell>
          <cell r="G105">
            <v>9040</v>
          </cell>
          <cell r="H105">
            <v>8869</v>
          </cell>
          <cell r="P105">
            <v>4110</v>
          </cell>
          <cell r="Y105">
            <v>6528.4679999999971</v>
          </cell>
          <cell r="AA105">
            <v>6854.8913999999977</v>
          </cell>
        </row>
        <row r="106">
          <cell r="C106">
            <v>4070</v>
          </cell>
          <cell r="D106">
            <v>10953</v>
          </cell>
          <cell r="E106">
            <v>1064</v>
          </cell>
          <cell r="F106">
            <v>4534</v>
          </cell>
          <cell r="G106">
            <v>3246</v>
          </cell>
          <cell r="H106">
            <v>2400</v>
          </cell>
          <cell r="P106">
            <v>5673</v>
          </cell>
          <cell r="Y106">
            <v>8101.3739999999998</v>
          </cell>
          <cell r="AA106">
            <v>8506.4427000000014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306</v>
          </cell>
          <cell r="D112">
            <v>109</v>
          </cell>
          <cell r="E112">
            <v>351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112949</v>
          </cell>
          <cell r="D161">
            <v>97412</v>
          </cell>
          <cell r="E161">
            <v>100054</v>
          </cell>
          <cell r="F161">
            <v>104102</v>
          </cell>
          <cell r="G161">
            <v>124111</v>
          </cell>
          <cell r="H161">
            <v>124631</v>
          </cell>
          <cell r="I161">
            <v>137763</v>
          </cell>
          <cell r="J161">
            <v>152917</v>
          </cell>
          <cell r="K161">
            <v>169737</v>
          </cell>
        </row>
        <row r="162">
          <cell r="C162">
            <v>7299</v>
          </cell>
          <cell r="D162">
            <v>20004</v>
          </cell>
          <cell r="E162">
            <v>17872</v>
          </cell>
          <cell r="F162">
            <v>22184</v>
          </cell>
          <cell r="G162">
            <v>6889</v>
          </cell>
          <cell r="H162">
            <v>6614</v>
          </cell>
          <cell r="I162">
            <v>7234</v>
          </cell>
          <cell r="J162">
            <v>7596</v>
          </cell>
          <cell r="K162">
            <v>7975.8</v>
          </cell>
        </row>
        <row r="163">
          <cell r="C163">
            <v>2507</v>
          </cell>
          <cell r="D163">
            <v>5109</v>
          </cell>
          <cell r="E163">
            <v>5558</v>
          </cell>
          <cell r="F163">
            <v>6292</v>
          </cell>
          <cell r="G163">
            <v>6292</v>
          </cell>
          <cell r="H163">
            <v>8604</v>
          </cell>
          <cell r="I163">
            <v>7002</v>
          </cell>
          <cell r="J163">
            <v>7423</v>
          </cell>
          <cell r="K163">
            <v>7868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735</v>
          </cell>
          <cell r="D167">
            <v>763</v>
          </cell>
          <cell r="E167">
            <v>802</v>
          </cell>
          <cell r="F167">
            <v>1124</v>
          </cell>
          <cell r="G167">
            <v>1124</v>
          </cell>
          <cell r="H167">
            <v>1154</v>
          </cell>
          <cell r="I167">
            <v>1237</v>
          </cell>
          <cell r="J167">
            <v>1297.6130000000001</v>
          </cell>
          <cell r="K167">
            <v>1362.4936500000001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35</v>
          </cell>
          <cell r="D183">
            <v>1155</v>
          </cell>
          <cell r="E183">
            <v>818</v>
          </cell>
          <cell r="F183">
            <v>0</v>
          </cell>
          <cell r="G183">
            <v>0</v>
          </cell>
          <cell r="H183">
            <v>1009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630</v>
          </cell>
          <cell r="D185">
            <v>475</v>
          </cell>
          <cell r="E185">
            <v>331</v>
          </cell>
          <cell r="F185">
            <v>400</v>
          </cell>
          <cell r="G185">
            <v>400</v>
          </cell>
          <cell r="H185">
            <v>432</v>
          </cell>
          <cell r="I185">
            <v>440</v>
          </cell>
          <cell r="J185">
            <v>609</v>
          </cell>
          <cell r="K185">
            <v>639.45000000000005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43756</v>
          </cell>
          <cell r="D191">
            <v>92393</v>
          </cell>
          <cell r="E191">
            <v>431</v>
          </cell>
          <cell r="F191">
            <v>23</v>
          </cell>
          <cell r="G191">
            <v>23</v>
          </cell>
          <cell r="H191">
            <v>3357</v>
          </cell>
          <cell r="I191">
            <v>25</v>
          </cell>
          <cell r="J191">
            <v>26.225000000000001</v>
          </cell>
          <cell r="K191">
            <v>27.536250000000003</v>
          </cell>
        </row>
        <row r="203">
          <cell r="B203" t="str">
            <v>Office of the MEC</v>
          </cell>
          <cell r="C203">
            <v>5749</v>
          </cell>
          <cell r="D203">
            <v>8580</v>
          </cell>
          <cell r="E203">
            <v>5994</v>
          </cell>
          <cell r="F203">
            <v>6486</v>
          </cell>
          <cell r="G203">
            <v>2701</v>
          </cell>
          <cell r="H203">
            <v>2359</v>
          </cell>
          <cell r="P203">
            <v>2073</v>
          </cell>
          <cell r="Y203">
            <v>2232.2979999999989</v>
          </cell>
          <cell r="AA203">
            <v>2343.9128999999994</v>
          </cell>
        </row>
        <row r="204">
          <cell r="B204" t="str">
            <v>Office of the HOD</v>
          </cell>
          <cell r="C204">
            <v>45090</v>
          </cell>
          <cell r="D204">
            <v>48685</v>
          </cell>
          <cell r="E204">
            <v>55629</v>
          </cell>
          <cell r="F204">
            <v>57978</v>
          </cell>
          <cell r="G204">
            <v>56099</v>
          </cell>
          <cell r="H204">
            <v>55989</v>
          </cell>
          <cell r="P204">
            <v>55212</v>
          </cell>
          <cell r="Y204">
            <v>62207.204999999987</v>
          </cell>
          <cell r="AA204">
            <v>65317.565249999992</v>
          </cell>
        </row>
        <row r="205">
          <cell r="B205" t="str">
            <v>Financial   Management</v>
          </cell>
          <cell r="C205">
            <v>59711</v>
          </cell>
          <cell r="D205">
            <v>74122</v>
          </cell>
          <cell r="E205">
            <v>75967</v>
          </cell>
          <cell r="F205">
            <v>80921</v>
          </cell>
          <cell r="G205">
            <v>97467</v>
          </cell>
          <cell r="H205">
            <v>99486</v>
          </cell>
          <cell r="P205">
            <v>89682</v>
          </cell>
          <cell r="Y205">
            <v>103714.34699999999</v>
          </cell>
          <cell r="AA205">
            <v>114983.06434999997</v>
          </cell>
        </row>
        <row r="206">
          <cell r="B206" t="str">
            <v>Corporate Services</v>
          </cell>
          <cell r="C206">
            <v>43618</v>
          </cell>
          <cell r="D206">
            <v>39302</v>
          </cell>
          <cell r="E206">
            <v>49203</v>
          </cell>
          <cell r="F206">
            <v>58040</v>
          </cell>
          <cell r="G206">
            <v>52856</v>
          </cell>
          <cell r="H206">
            <v>50536</v>
          </cell>
          <cell r="P206">
            <v>53754</v>
          </cell>
          <cell r="Y206">
            <v>55139.942999999999</v>
          </cell>
          <cell r="AA206">
            <v>57896.940149999995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81544</v>
          </cell>
          <cell r="D225">
            <v>83809</v>
          </cell>
          <cell r="E225">
            <v>95166</v>
          </cell>
          <cell r="F225">
            <v>97314</v>
          </cell>
          <cell r="G225">
            <v>106044</v>
          </cell>
          <cell r="H225">
            <v>105811</v>
          </cell>
          <cell r="P225">
            <v>107193</v>
          </cell>
          <cell r="Y225">
            <v>115434.341</v>
          </cell>
          <cell r="AA225">
            <v>121206.05804999999</v>
          </cell>
        </row>
        <row r="226">
          <cell r="C226">
            <v>81544</v>
          </cell>
          <cell r="D226">
            <v>83809</v>
          </cell>
          <cell r="E226">
            <v>95166</v>
          </cell>
          <cell r="F226">
            <v>97314</v>
          </cell>
          <cell r="G226">
            <v>106044</v>
          </cell>
          <cell r="H226">
            <v>105811</v>
          </cell>
          <cell r="P226">
            <v>107193</v>
          </cell>
          <cell r="Y226">
            <v>115434.341</v>
          </cell>
          <cell r="AA226">
            <v>121206.05804999999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67691</v>
          </cell>
          <cell r="D228">
            <v>75063</v>
          </cell>
          <cell r="E228">
            <v>75298</v>
          </cell>
          <cell r="F228">
            <v>94221</v>
          </cell>
          <cell r="G228">
            <v>88495</v>
          </cell>
          <cell r="H228">
            <v>89062</v>
          </cell>
          <cell r="P228">
            <v>80861</v>
          </cell>
          <cell r="Y228">
            <v>91556.662999999986</v>
          </cell>
          <cell r="AA228">
            <v>102217.49614999999</v>
          </cell>
        </row>
        <row r="229">
          <cell r="C229">
            <v>1969</v>
          </cell>
          <cell r="D229">
            <v>68</v>
          </cell>
          <cell r="E229">
            <v>124</v>
          </cell>
          <cell r="F229">
            <v>277</v>
          </cell>
          <cell r="G229">
            <v>277</v>
          </cell>
          <cell r="H229">
            <v>241</v>
          </cell>
          <cell r="P229">
            <v>113</v>
          </cell>
          <cell r="Y229">
            <v>122.27199999999999</v>
          </cell>
          <cell r="AA229">
            <v>128.38560000000001</v>
          </cell>
        </row>
        <row r="230">
          <cell r="C230">
            <v>922</v>
          </cell>
          <cell r="D230">
            <v>670</v>
          </cell>
          <cell r="E230">
            <v>2303</v>
          </cell>
          <cell r="F230">
            <v>2177</v>
          </cell>
          <cell r="G230">
            <v>2177</v>
          </cell>
          <cell r="H230">
            <v>1875</v>
          </cell>
          <cell r="P230">
            <v>1694</v>
          </cell>
          <cell r="Y230">
            <v>1726.4960000000001</v>
          </cell>
          <cell r="AA230">
            <v>1812.8208</v>
          </cell>
        </row>
        <row r="231">
          <cell r="C231">
            <v>708</v>
          </cell>
          <cell r="D231">
            <v>500</v>
          </cell>
          <cell r="E231">
            <v>654</v>
          </cell>
          <cell r="F231">
            <v>775</v>
          </cell>
          <cell r="G231">
            <v>775</v>
          </cell>
          <cell r="H231">
            <v>510</v>
          </cell>
          <cell r="P231">
            <v>452</v>
          </cell>
          <cell r="Y231">
            <v>1045.6419999999998</v>
          </cell>
          <cell r="AA231">
            <v>1097.9240999999997</v>
          </cell>
        </row>
        <row r="232">
          <cell r="C232">
            <v>3665</v>
          </cell>
          <cell r="D232">
            <v>4897</v>
          </cell>
          <cell r="E232">
            <v>3447</v>
          </cell>
          <cell r="F232">
            <v>4000</v>
          </cell>
          <cell r="G232">
            <v>4000</v>
          </cell>
          <cell r="H232">
            <v>4659</v>
          </cell>
          <cell r="P232">
            <v>5373</v>
          </cell>
          <cell r="Y232">
            <v>4461.232</v>
          </cell>
          <cell r="AA232">
            <v>4684.2936</v>
          </cell>
        </row>
        <row r="233">
          <cell r="C233">
            <v>238</v>
          </cell>
          <cell r="D233">
            <v>1859</v>
          </cell>
          <cell r="E233">
            <v>1286</v>
          </cell>
          <cell r="F233">
            <v>1700</v>
          </cell>
          <cell r="G233">
            <v>1609</v>
          </cell>
          <cell r="H233">
            <v>1446</v>
          </cell>
          <cell r="P233">
            <v>1785</v>
          </cell>
          <cell r="Y233">
            <v>1816.4749999999999</v>
          </cell>
          <cell r="AA233">
            <v>1907.2987499999999</v>
          </cell>
        </row>
        <row r="234">
          <cell r="C234">
            <v>572</v>
          </cell>
          <cell r="D234">
            <v>493</v>
          </cell>
          <cell r="E234">
            <v>549</v>
          </cell>
          <cell r="F234">
            <v>730</v>
          </cell>
          <cell r="G234">
            <v>570</v>
          </cell>
          <cell r="H234">
            <v>585</v>
          </cell>
          <cell r="P234">
            <v>326</v>
          </cell>
          <cell r="Y234">
            <v>400.50299999999993</v>
          </cell>
          <cell r="AA234">
            <v>420.52814999999993</v>
          </cell>
        </row>
        <row r="235">
          <cell r="C235">
            <v>3196</v>
          </cell>
          <cell r="D235">
            <v>5502</v>
          </cell>
          <cell r="E235">
            <v>2015</v>
          </cell>
          <cell r="F235">
            <v>4875</v>
          </cell>
          <cell r="G235">
            <v>5947</v>
          </cell>
          <cell r="H235">
            <v>4394</v>
          </cell>
          <cell r="P235">
            <v>5404</v>
          </cell>
          <cell r="Y235">
            <v>3410.6089999999999</v>
          </cell>
          <cell r="AA235">
            <v>3581.1394500000006</v>
          </cell>
        </row>
        <row r="236">
          <cell r="C236">
            <v>6849</v>
          </cell>
          <cell r="D236">
            <v>9760</v>
          </cell>
          <cell r="E236">
            <v>9349</v>
          </cell>
          <cell r="F236">
            <v>5196</v>
          </cell>
          <cell r="G236">
            <v>1756</v>
          </cell>
          <cell r="H236">
            <v>2715</v>
          </cell>
          <cell r="P236">
            <v>5451</v>
          </cell>
          <cell r="Y236">
            <v>9411.3169999999991</v>
          </cell>
          <cell r="AA236">
            <v>9881.88285</v>
          </cell>
        </row>
        <row r="237">
          <cell r="C237">
            <v>7548</v>
          </cell>
          <cell r="D237">
            <v>6633</v>
          </cell>
          <cell r="E237">
            <v>2715</v>
          </cell>
          <cell r="F237">
            <v>11890</v>
          </cell>
          <cell r="G237">
            <v>7458</v>
          </cell>
          <cell r="H237">
            <v>8071</v>
          </cell>
          <cell r="P237">
            <v>1706</v>
          </cell>
          <cell r="Y237">
            <v>1919.0560000000005</v>
          </cell>
          <cell r="AA237">
            <v>2015.0087999999994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20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20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2996</v>
          </cell>
          <cell r="D241">
            <v>4659</v>
          </cell>
          <cell r="E241">
            <v>3625</v>
          </cell>
          <cell r="F241">
            <v>10233</v>
          </cell>
          <cell r="G241">
            <v>6351</v>
          </cell>
          <cell r="H241">
            <v>2993</v>
          </cell>
          <cell r="P241">
            <v>4559</v>
          </cell>
          <cell r="Y241">
            <v>4816.1900000000005</v>
          </cell>
          <cell r="AA241">
            <v>5056.9994999999999</v>
          </cell>
        </row>
        <row r="242">
          <cell r="C242">
            <v>259</v>
          </cell>
          <cell r="D242">
            <v>848</v>
          </cell>
          <cell r="E242">
            <v>1452</v>
          </cell>
          <cell r="F242">
            <v>1270</v>
          </cell>
          <cell r="G242">
            <v>1270</v>
          </cell>
          <cell r="H242">
            <v>418</v>
          </cell>
          <cell r="P242">
            <v>1709</v>
          </cell>
          <cell r="Y242">
            <v>142.155</v>
          </cell>
          <cell r="AA242">
            <v>149.26275000000001</v>
          </cell>
        </row>
        <row r="243">
          <cell r="C243">
            <v>6081</v>
          </cell>
          <cell r="D243">
            <v>2058</v>
          </cell>
          <cell r="E243">
            <v>1714</v>
          </cell>
          <cell r="F243">
            <v>3304</v>
          </cell>
          <cell r="G243">
            <v>3454</v>
          </cell>
          <cell r="H243">
            <v>20</v>
          </cell>
          <cell r="P243">
            <v>0</v>
          </cell>
          <cell r="Y243">
            <v>-0.49900000000070577</v>
          </cell>
          <cell r="AA243">
            <v>-0.5239500000007411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432</v>
          </cell>
          <cell r="G244">
            <v>432</v>
          </cell>
          <cell r="H244">
            <v>0</v>
          </cell>
          <cell r="P244">
            <v>0</v>
          </cell>
          <cell r="Y244">
            <v>-0.14200000000002433</v>
          </cell>
          <cell r="AA244">
            <v>-0.14910000000002555</v>
          </cell>
        </row>
        <row r="245">
          <cell r="C245">
            <v>0</v>
          </cell>
          <cell r="D245">
            <v>0</v>
          </cell>
          <cell r="E245">
            <v>5491</v>
          </cell>
          <cell r="F245">
            <v>932</v>
          </cell>
          <cell r="G245">
            <v>932</v>
          </cell>
          <cell r="H245">
            <v>5761</v>
          </cell>
          <cell r="P245">
            <v>1037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534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165</v>
          </cell>
          <cell r="D249">
            <v>246</v>
          </cell>
          <cell r="E249">
            <v>0</v>
          </cell>
          <cell r="F249">
            <v>276</v>
          </cell>
          <cell r="G249">
            <v>276</v>
          </cell>
          <cell r="H249">
            <v>350</v>
          </cell>
          <cell r="P249">
            <v>100</v>
          </cell>
          <cell r="Y249">
            <v>321.21500000000003</v>
          </cell>
          <cell r="AA249">
            <v>337.27575000000002</v>
          </cell>
        </row>
        <row r="250">
          <cell r="C250">
            <v>0</v>
          </cell>
          <cell r="D250">
            <v>2795</v>
          </cell>
          <cell r="E250">
            <v>0</v>
          </cell>
          <cell r="F250">
            <v>6500</v>
          </cell>
          <cell r="G250">
            <v>6500</v>
          </cell>
          <cell r="H250">
            <v>2742</v>
          </cell>
          <cell r="P250">
            <v>7500</v>
          </cell>
          <cell r="Y250">
            <v>6684</v>
          </cell>
          <cell r="AA250">
            <v>7018.2000000000007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149</v>
          </cell>
          <cell r="D252">
            <v>159</v>
          </cell>
          <cell r="E252">
            <v>8</v>
          </cell>
          <cell r="F252">
            <v>62</v>
          </cell>
          <cell r="G252">
            <v>62</v>
          </cell>
          <cell r="H252">
            <v>308</v>
          </cell>
          <cell r="P252">
            <v>103</v>
          </cell>
          <cell r="Y252">
            <v>135</v>
          </cell>
          <cell r="AA252">
            <v>141.75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36</v>
          </cell>
          <cell r="P253">
            <v>0</v>
          </cell>
          <cell r="Y253">
            <v>-0.36400000000000077</v>
          </cell>
          <cell r="AA253">
            <v>-0.38220000000000082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-15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383</v>
          </cell>
          <cell r="D257">
            <v>530</v>
          </cell>
          <cell r="E257">
            <v>1107</v>
          </cell>
          <cell r="F257">
            <v>785</v>
          </cell>
          <cell r="G257">
            <v>785</v>
          </cell>
          <cell r="H257">
            <v>654</v>
          </cell>
          <cell r="P257">
            <v>0</v>
          </cell>
          <cell r="Y257">
            <v>0.45199999999999818</v>
          </cell>
          <cell r="AA257">
            <v>0.47459999999999813</v>
          </cell>
        </row>
        <row r="258">
          <cell r="C258">
            <v>1588</v>
          </cell>
          <cell r="D258">
            <v>1423</v>
          </cell>
          <cell r="E258">
            <v>1096</v>
          </cell>
          <cell r="F258">
            <v>4836</v>
          </cell>
          <cell r="G258">
            <v>3909</v>
          </cell>
          <cell r="H258">
            <v>1325</v>
          </cell>
          <cell r="P258">
            <v>1811</v>
          </cell>
          <cell r="Y258">
            <v>3999.6449999999995</v>
          </cell>
          <cell r="AA258">
            <v>4199.6272500000005</v>
          </cell>
        </row>
        <row r="259">
          <cell r="C259">
            <v>19756</v>
          </cell>
          <cell r="D259">
            <v>14710</v>
          </cell>
          <cell r="E259">
            <v>18510</v>
          </cell>
          <cell r="F259">
            <v>15965</v>
          </cell>
          <cell r="G259">
            <v>24255</v>
          </cell>
          <cell r="H259">
            <v>32837</v>
          </cell>
          <cell r="P259">
            <v>24216</v>
          </cell>
          <cell r="Y259">
            <v>33789.051999999996</v>
          </cell>
          <cell r="AA259">
            <v>41561.504599999993</v>
          </cell>
        </row>
        <row r="260">
          <cell r="C260">
            <v>1</v>
          </cell>
          <cell r="D260">
            <v>3607</v>
          </cell>
          <cell r="E260">
            <v>3401</v>
          </cell>
          <cell r="F260">
            <v>4642</v>
          </cell>
          <cell r="G260">
            <v>4642</v>
          </cell>
          <cell r="H260">
            <v>4285</v>
          </cell>
          <cell r="P260">
            <v>5447</v>
          </cell>
          <cell r="Y260">
            <v>7532.45</v>
          </cell>
          <cell r="AA260">
            <v>7909.0725000000002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265</v>
          </cell>
          <cell r="G261">
            <v>265</v>
          </cell>
          <cell r="H261">
            <v>265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5268</v>
          </cell>
          <cell r="D262">
            <v>9156</v>
          </cell>
          <cell r="E262">
            <v>12446</v>
          </cell>
          <cell r="F262">
            <v>6890</v>
          </cell>
          <cell r="G262">
            <v>6673</v>
          </cell>
          <cell r="H262">
            <v>7616</v>
          </cell>
          <cell r="P262">
            <v>6798</v>
          </cell>
          <cell r="Y262">
            <v>5146.1640000000007</v>
          </cell>
          <cell r="AA262">
            <v>5403.4722000000002</v>
          </cell>
        </row>
        <row r="263">
          <cell r="C263">
            <v>2392</v>
          </cell>
          <cell r="D263">
            <v>1546</v>
          </cell>
          <cell r="E263">
            <v>973</v>
          </cell>
          <cell r="F263">
            <v>3403</v>
          </cell>
          <cell r="G263">
            <v>1314</v>
          </cell>
          <cell r="H263">
            <v>1619</v>
          </cell>
          <cell r="P263">
            <v>2924</v>
          </cell>
          <cell r="Y263">
            <v>2429.0839999999998</v>
          </cell>
          <cell r="AA263">
            <v>2550.5382</v>
          </cell>
        </row>
        <row r="264">
          <cell r="C264">
            <v>1430</v>
          </cell>
          <cell r="D264">
            <v>1266</v>
          </cell>
          <cell r="E264">
            <v>733</v>
          </cell>
          <cell r="F264">
            <v>2161</v>
          </cell>
          <cell r="G264">
            <v>2161</v>
          </cell>
          <cell r="H264">
            <v>2288</v>
          </cell>
          <cell r="P264">
            <v>1747</v>
          </cell>
          <cell r="Y264">
            <v>1782.1189999999997</v>
          </cell>
          <cell r="AA264">
            <v>1871.22495</v>
          </cell>
        </row>
        <row r="265">
          <cell r="C265">
            <v>1556</v>
          </cell>
          <cell r="D265">
            <v>1678</v>
          </cell>
          <cell r="E265">
            <v>1774</v>
          </cell>
          <cell r="F265">
            <v>645</v>
          </cell>
          <cell r="G265">
            <v>645</v>
          </cell>
          <cell r="H265">
            <v>1009</v>
          </cell>
          <cell r="P265">
            <v>440</v>
          </cell>
          <cell r="Y265">
            <v>466.53999999999996</v>
          </cell>
          <cell r="AA265">
            <v>489.86700000000008</v>
          </cell>
        </row>
        <row r="266">
          <cell r="C266">
            <v>0</v>
          </cell>
          <cell r="D266">
            <v>0</v>
          </cell>
          <cell r="E266">
            <v>7</v>
          </cell>
          <cell r="F266">
            <v>0</v>
          </cell>
          <cell r="G266">
            <v>0</v>
          </cell>
          <cell r="H266">
            <v>0</v>
          </cell>
          <cell r="P266">
            <v>166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557</v>
          </cell>
          <cell r="D291">
            <v>755</v>
          </cell>
          <cell r="E291">
            <v>1096</v>
          </cell>
          <cell r="F291">
            <v>798</v>
          </cell>
          <cell r="G291">
            <v>2298</v>
          </cell>
          <cell r="H291">
            <v>2228</v>
          </cell>
          <cell r="P291">
            <v>2884</v>
          </cell>
          <cell r="Y291">
            <v>1672.9469999999999</v>
          </cell>
          <cell r="AA291">
            <v>1756.5943499999998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557</v>
          </cell>
          <cell r="D293">
            <v>755</v>
          </cell>
          <cell r="E293">
            <v>1096</v>
          </cell>
          <cell r="F293">
            <v>798</v>
          </cell>
          <cell r="G293">
            <v>2298</v>
          </cell>
          <cell r="H293">
            <v>2228</v>
          </cell>
          <cell r="P293">
            <v>2884</v>
          </cell>
          <cell r="Y293">
            <v>1672.9469999999999</v>
          </cell>
          <cell r="AA293">
            <v>1756.5943499999998</v>
          </cell>
        </row>
        <row r="295">
          <cell r="C295">
            <v>0</v>
          </cell>
          <cell r="D295">
            <v>0</v>
          </cell>
          <cell r="E295">
            <v>8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8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4070</v>
          </cell>
          <cell r="D298">
            <v>10953</v>
          </cell>
          <cell r="E298">
            <v>14874</v>
          </cell>
          <cell r="F298">
            <v>11092</v>
          </cell>
          <cell r="G298">
            <v>12286</v>
          </cell>
          <cell r="H298">
            <v>11269</v>
          </cell>
          <cell r="P298">
            <v>9783</v>
          </cell>
          <cell r="Y298">
            <v>14629.841999999997</v>
          </cell>
          <cell r="AA298">
            <v>15361.3341</v>
          </cell>
        </row>
        <row r="299">
          <cell r="C299">
            <v>0</v>
          </cell>
          <cell r="D299">
            <v>0</v>
          </cell>
          <cell r="E299">
            <v>13818</v>
          </cell>
          <cell r="F299">
            <v>6558</v>
          </cell>
          <cell r="G299">
            <v>9040</v>
          </cell>
          <cell r="H299">
            <v>8869</v>
          </cell>
          <cell r="P299">
            <v>4110</v>
          </cell>
          <cell r="Y299">
            <v>6528.4679999999971</v>
          </cell>
          <cell r="AA299">
            <v>6854.8913999999977</v>
          </cell>
        </row>
        <row r="300">
          <cell r="C300">
            <v>4070</v>
          </cell>
          <cell r="D300">
            <v>10953</v>
          </cell>
          <cell r="E300">
            <v>1056</v>
          </cell>
          <cell r="F300">
            <v>4534</v>
          </cell>
          <cell r="G300">
            <v>3246</v>
          </cell>
          <cell r="H300">
            <v>2400</v>
          </cell>
          <cell r="P300">
            <v>5673</v>
          </cell>
          <cell r="Y300">
            <v>8101.3739999999998</v>
          </cell>
          <cell r="AA300">
            <v>8506.4427000000014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306</v>
          </cell>
          <cell r="D306">
            <v>109</v>
          </cell>
          <cell r="E306">
            <v>351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Intergrated Economic Development Services</v>
          </cell>
          <cell r="C353">
            <v>198315</v>
          </cell>
          <cell r="D353">
            <v>123112</v>
          </cell>
          <cell r="E353">
            <v>140726</v>
          </cell>
          <cell r="F353">
            <v>148395</v>
          </cell>
          <cell r="G353">
            <v>148195</v>
          </cell>
          <cell r="H353">
            <v>69929</v>
          </cell>
          <cell r="P353">
            <v>159895</v>
          </cell>
          <cell r="Y353">
            <v>181449.93</v>
          </cell>
          <cell r="AA353">
            <v>192022.52649999998</v>
          </cell>
        </row>
        <row r="354">
          <cell r="B354" t="str">
            <v>Trade  and Sector  Development</v>
          </cell>
          <cell r="C354">
            <v>235882</v>
          </cell>
          <cell r="D354">
            <v>151953</v>
          </cell>
          <cell r="E354">
            <v>625599</v>
          </cell>
          <cell r="F354">
            <v>660120</v>
          </cell>
          <cell r="G354">
            <v>550420</v>
          </cell>
          <cell r="H354">
            <v>451245</v>
          </cell>
          <cell r="P354">
            <v>402587</v>
          </cell>
          <cell r="Y354">
            <v>323368.16199999989</v>
          </cell>
          <cell r="AA354">
            <v>446286.97009999998</v>
          </cell>
        </row>
        <row r="355">
          <cell r="B355" t="str">
            <v>Business  Regulation &amp; Governance</v>
          </cell>
          <cell r="C355">
            <v>73700</v>
          </cell>
          <cell r="D355">
            <v>91419</v>
          </cell>
          <cell r="E355">
            <v>106109</v>
          </cell>
          <cell r="F355">
            <v>116289</v>
          </cell>
          <cell r="G355">
            <v>109389</v>
          </cell>
          <cell r="H355">
            <v>108615</v>
          </cell>
          <cell r="P355">
            <v>110494</v>
          </cell>
          <cell r="Y355">
            <v>112523.22199999999</v>
          </cell>
          <cell r="AA355">
            <v>115898.7831</v>
          </cell>
        </row>
        <row r="356">
          <cell r="B356" t="str">
            <v>Economic Planning</v>
          </cell>
          <cell r="C356">
            <v>4638</v>
          </cell>
          <cell r="D356">
            <v>3602</v>
          </cell>
          <cell r="E356">
            <v>5650</v>
          </cell>
          <cell r="F356">
            <v>6436</v>
          </cell>
          <cell r="G356">
            <v>7236</v>
          </cell>
          <cell r="H356">
            <v>6797</v>
          </cell>
          <cell r="P356">
            <v>6103.61</v>
          </cell>
          <cell r="Y356">
            <v>7603.38033</v>
          </cell>
          <cell r="AA356">
            <v>7983.5493465</v>
          </cell>
        </row>
        <row r="357">
          <cell r="B357" t="str">
            <v xml:space="preserve">Tourism </v>
          </cell>
          <cell r="C357">
            <v>493</v>
          </cell>
          <cell r="D357">
            <v>0</v>
          </cell>
          <cell r="E357">
            <v>2953</v>
          </cell>
          <cell r="F357">
            <v>4795</v>
          </cell>
          <cell r="G357">
            <v>4195</v>
          </cell>
          <cell r="H357">
            <v>4220</v>
          </cell>
          <cell r="P357">
            <v>4471</v>
          </cell>
          <cell r="Y357">
            <v>4385.6709999999985</v>
          </cell>
          <cell r="AA357">
            <v>3604.9545499999986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29821</v>
          </cell>
          <cell r="D375">
            <v>39025</v>
          </cell>
          <cell r="E375">
            <v>36127.5</v>
          </cell>
          <cell r="F375">
            <v>36512</v>
          </cell>
          <cell r="G375">
            <v>39012</v>
          </cell>
          <cell r="H375">
            <v>39613.166666666664</v>
          </cell>
          <cell r="P375">
            <v>42891.667999999998</v>
          </cell>
          <cell r="Y375">
            <v>43396.966403999992</v>
          </cell>
          <cell r="AA375">
            <v>45566.914724200004</v>
          </cell>
        </row>
        <row r="376">
          <cell r="C376">
            <v>29821</v>
          </cell>
          <cell r="D376">
            <v>39025</v>
          </cell>
          <cell r="E376">
            <v>36127.5</v>
          </cell>
          <cell r="F376">
            <v>36512</v>
          </cell>
          <cell r="G376">
            <v>39012</v>
          </cell>
          <cell r="H376">
            <v>39613.166666666664</v>
          </cell>
          <cell r="P376">
            <v>42891.667999999998</v>
          </cell>
          <cell r="Y376">
            <v>43396.966403999992</v>
          </cell>
          <cell r="AA376">
            <v>45566.914724200004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9432</v>
          </cell>
          <cell r="D378">
            <v>15119</v>
          </cell>
          <cell r="E378">
            <v>15941.5</v>
          </cell>
          <cell r="F378">
            <v>29307</v>
          </cell>
          <cell r="G378">
            <v>21257</v>
          </cell>
          <cell r="H378">
            <v>16738.979390324719</v>
          </cell>
          <cell r="P378">
            <v>25263.942000000003</v>
          </cell>
          <cell r="Y378">
            <v>18640.522925999994</v>
          </cell>
          <cell r="AA378">
            <v>18964.649072299995</v>
          </cell>
        </row>
        <row r="379">
          <cell r="C379">
            <v>8</v>
          </cell>
          <cell r="D379">
            <v>2</v>
          </cell>
          <cell r="E379">
            <v>53</v>
          </cell>
          <cell r="F379">
            <v>50</v>
          </cell>
          <cell r="G379">
            <v>-250</v>
          </cell>
          <cell r="H379">
            <v>10</v>
          </cell>
          <cell r="P379">
            <v>44</v>
          </cell>
          <cell r="Y379">
            <v>55.741999999999997</v>
          </cell>
          <cell r="AA379">
            <v>58.5291</v>
          </cell>
        </row>
        <row r="380">
          <cell r="C380">
            <v>395</v>
          </cell>
          <cell r="D380">
            <v>942</v>
          </cell>
          <cell r="E380">
            <v>1828</v>
          </cell>
          <cell r="F380">
            <v>1195</v>
          </cell>
          <cell r="G380">
            <v>1195</v>
          </cell>
          <cell r="H380">
            <v>686.1</v>
          </cell>
          <cell r="P380">
            <v>670</v>
          </cell>
          <cell r="Y380">
            <v>907.00099999999998</v>
          </cell>
          <cell r="AA380">
            <v>952.35104999999999</v>
          </cell>
        </row>
        <row r="381">
          <cell r="C381">
            <v>0</v>
          </cell>
          <cell r="D381">
            <v>3</v>
          </cell>
          <cell r="E381">
            <v>12</v>
          </cell>
          <cell r="F381">
            <v>130</v>
          </cell>
          <cell r="G381">
            <v>130</v>
          </cell>
          <cell r="H381">
            <v>0</v>
          </cell>
          <cell r="P381">
            <v>167</v>
          </cell>
          <cell r="Y381">
            <v>23.165999999999997</v>
          </cell>
          <cell r="AA381">
            <v>24.324299999999997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44</v>
          </cell>
          <cell r="G383">
            <v>44</v>
          </cell>
          <cell r="H383">
            <v>0</v>
          </cell>
          <cell r="P383">
            <v>100</v>
          </cell>
          <cell r="Y383">
            <v>106</v>
          </cell>
          <cell r="AA383">
            <v>111.30000000000001</v>
          </cell>
        </row>
        <row r="384">
          <cell r="C384">
            <v>478</v>
          </cell>
          <cell r="D384">
            <v>658</v>
          </cell>
          <cell r="E384">
            <v>722</v>
          </cell>
          <cell r="F384">
            <v>901</v>
          </cell>
          <cell r="G384">
            <v>901</v>
          </cell>
          <cell r="H384">
            <v>672</v>
          </cell>
          <cell r="P384">
            <v>2037</v>
          </cell>
          <cell r="Y384">
            <v>994.37099999999987</v>
          </cell>
          <cell r="AA384">
            <v>1044.0895499999999</v>
          </cell>
        </row>
        <row r="385">
          <cell r="C385">
            <v>329</v>
          </cell>
          <cell r="D385">
            <v>698</v>
          </cell>
          <cell r="E385">
            <v>938.5</v>
          </cell>
          <cell r="F385">
            <v>1177</v>
          </cell>
          <cell r="G385">
            <v>127</v>
          </cell>
          <cell r="H385">
            <v>502.16666666666663</v>
          </cell>
          <cell r="P385">
            <v>84.048000000000002</v>
          </cell>
          <cell r="Y385">
            <v>1344.9575439999999</v>
          </cell>
          <cell r="AA385">
            <v>1412.2054212</v>
          </cell>
        </row>
        <row r="386">
          <cell r="C386">
            <v>0</v>
          </cell>
          <cell r="D386">
            <v>82</v>
          </cell>
          <cell r="E386">
            <v>0</v>
          </cell>
          <cell r="F386">
            <v>2299</v>
          </cell>
          <cell r="G386">
            <v>2299</v>
          </cell>
          <cell r="H386">
            <v>1853</v>
          </cell>
          <cell r="P386">
            <v>3898.22</v>
          </cell>
          <cell r="Y386">
            <v>356.40066000000002</v>
          </cell>
          <cell r="AA386">
            <v>374.22069300000004</v>
          </cell>
        </row>
        <row r="387">
          <cell r="C387">
            <v>1185</v>
          </cell>
          <cell r="D387">
            <v>6477</v>
          </cell>
          <cell r="E387">
            <v>2478</v>
          </cell>
          <cell r="F387">
            <v>12089</v>
          </cell>
          <cell r="G387">
            <v>6189</v>
          </cell>
          <cell r="H387">
            <v>6157</v>
          </cell>
          <cell r="P387">
            <v>9156.1500000000015</v>
          </cell>
          <cell r="Y387">
            <v>4475.6689499999957</v>
          </cell>
          <cell r="AA387">
            <v>7699.4523974999984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528</v>
          </cell>
          <cell r="AA390">
            <v>554.4</v>
          </cell>
        </row>
        <row r="391">
          <cell r="C391">
            <v>886</v>
          </cell>
          <cell r="D391">
            <v>158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48</v>
          </cell>
          <cell r="E392">
            <v>47</v>
          </cell>
          <cell r="F392">
            <v>0</v>
          </cell>
          <cell r="G392">
            <v>0</v>
          </cell>
          <cell r="H392">
            <v>10</v>
          </cell>
          <cell r="P392">
            <v>50</v>
          </cell>
          <cell r="Y392">
            <v>53</v>
          </cell>
          <cell r="AA392">
            <v>55.650000000000006</v>
          </cell>
        </row>
        <row r="393">
          <cell r="C393">
            <v>0</v>
          </cell>
          <cell r="D393">
            <v>102</v>
          </cell>
          <cell r="E393">
            <v>192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5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15</v>
          </cell>
          <cell r="F406">
            <v>0</v>
          </cell>
          <cell r="G406">
            <v>0</v>
          </cell>
          <cell r="H406">
            <v>0</v>
          </cell>
          <cell r="P406">
            <v>100</v>
          </cell>
          <cell r="Y406">
            <v>106</v>
          </cell>
          <cell r="AA406">
            <v>111.30000000000001</v>
          </cell>
        </row>
        <row r="407">
          <cell r="C407">
            <v>0</v>
          </cell>
          <cell r="D407">
            <v>2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38</v>
          </cell>
          <cell r="F408">
            <v>350</v>
          </cell>
          <cell r="G408">
            <v>350</v>
          </cell>
          <cell r="H408">
            <v>155</v>
          </cell>
          <cell r="P408">
            <v>594</v>
          </cell>
          <cell r="Y408">
            <v>627</v>
          </cell>
          <cell r="AA408">
            <v>658.35</v>
          </cell>
        </row>
        <row r="409">
          <cell r="C409">
            <v>1281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1000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42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4294</v>
          </cell>
          <cell r="D412">
            <v>4157</v>
          </cell>
          <cell r="E412">
            <v>4672</v>
          </cell>
          <cell r="F412">
            <v>4196</v>
          </cell>
          <cell r="G412">
            <v>4196</v>
          </cell>
          <cell r="H412">
            <v>3178.7127236580518</v>
          </cell>
          <cell r="P412">
            <v>4481.5239999999994</v>
          </cell>
          <cell r="Y412">
            <v>5446.8707720000002</v>
          </cell>
          <cell r="AA412">
            <v>3969.2143105999999</v>
          </cell>
        </row>
        <row r="413">
          <cell r="C413">
            <v>0</v>
          </cell>
          <cell r="D413">
            <v>113</v>
          </cell>
          <cell r="E413">
            <v>177</v>
          </cell>
          <cell r="F413">
            <v>2011</v>
          </cell>
          <cell r="G413">
            <v>2011</v>
          </cell>
          <cell r="H413">
            <v>1034</v>
          </cell>
          <cell r="P413">
            <v>0</v>
          </cell>
          <cell r="Y413">
            <v>-0.34300000000007458</v>
          </cell>
          <cell r="AA413">
            <v>-0.3601500000000783</v>
          </cell>
        </row>
        <row r="414">
          <cell r="C414">
            <v>0</v>
          </cell>
          <cell r="D414">
            <v>0</v>
          </cell>
          <cell r="E414">
            <v>43</v>
          </cell>
          <cell r="F414">
            <v>30</v>
          </cell>
          <cell r="G414">
            <v>30</v>
          </cell>
          <cell r="H414">
            <v>34</v>
          </cell>
          <cell r="P414">
            <v>639</v>
          </cell>
          <cell r="Y414">
            <v>199.41300000000001</v>
          </cell>
          <cell r="AA414">
            <v>209.38364999999999</v>
          </cell>
        </row>
        <row r="415">
          <cell r="C415">
            <v>571</v>
          </cell>
          <cell r="D415">
            <v>1677</v>
          </cell>
          <cell r="E415">
            <v>4663</v>
          </cell>
          <cell r="F415">
            <v>4835</v>
          </cell>
          <cell r="G415">
            <v>4035</v>
          </cell>
          <cell r="H415">
            <v>2405</v>
          </cell>
          <cell r="P415">
            <v>2243</v>
          </cell>
          <cell r="Y415">
            <v>3417.2749999999996</v>
          </cell>
          <cell r="AA415">
            <v>1730.23875</v>
          </cell>
        </row>
        <row r="416">
          <cell r="C416">
            <v>0</v>
          </cell>
          <cell r="D416">
            <v>0</v>
          </cell>
          <cell r="E416">
            <v>63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1100</v>
          </cell>
          <cell r="E421">
            <v>1150</v>
          </cell>
          <cell r="F421">
            <v>6500</v>
          </cell>
          <cell r="G421">
            <v>4350</v>
          </cell>
          <cell r="H421">
            <v>2500</v>
          </cell>
          <cell r="P421">
            <v>1300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1100</v>
          </cell>
          <cell r="E426">
            <v>1150</v>
          </cell>
          <cell r="F426">
            <v>6500</v>
          </cell>
          <cell r="G426">
            <v>4350</v>
          </cell>
          <cell r="H426">
            <v>2500</v>
          </cell>
          <cell r="P426">
            <v>1300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460295</v>
          </cell>
          <cell r="D428">
            <v>279528</v>
          </cell>
          <cell r="E428">
            <v>787837</v>
          </cell>
          <cell r="F428">
            <v>815811</v>
          </cell>
          <cell r="G428">
            <v>705111</v>
          </cell>
          <cell r="H428">
            <v>547044</v>
          </cell>
          <cell r="P428">
            <v>573397</v>
          </cell>
          <cell r="Y428">
            <v>521557.60999999987</v>
          </cell>
          <cell r="AA428">
            <v>654843.22305000003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460295</v>
          </cell>
          <cell r="D430">
            <v>279528</v>
          </cell>
          <cell r="E430">
            <v>787837</v>
          </cell>
          <cell r="F430">
            <v>815811</v>
          </cell>
          <cell r="G430">
            <v>705111</v>
          </cell>
          <cell r="H430">
            <v>547044</v>
          </cell>
          <cell r="P430">
            <v>573397</v>
          </cell>
          <cell r="Y430">
            <v>521557.60999999987</v>
          </cell>
          <cell r="AA430">
            <v>654843.22305000003</v>
          </cell>
        </row>
        <row r="431">
          <cell r="C431">
            <v>0</v>
          </cell>
          <cell r="D431">
            <v>1695</v>
          </cell>
          <cell r="E431">
            <v>11064</v>
          </cell>
          <cell r="F431">
            <v>10315</v>
          </cell>
          <cell r="G431">
            <v>10315</v>
          </cell>
          <cell r="H431">
            <v>7314.6</v>
          </cell>
          <cell r="P431">
            <v>3634</v>
          </cell>
          <cell r="Y431">
            <v>5602</v>
          </cell>
          <cell r="AA431">
            <v>5882.1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9000</v>
          </cell>
          <cell r="D433">
            <v>33458</v>
          </cell>
          <cell r="E433">
            <v>28827</v>
          </cell>
          <cell r="F433">
            <v>37590</v>
          </cell>
          <cell r="G433">
            <v>38040</v>
          </cell>
          <cell r="H433">
            <v>26245</v>
          </cell>
          <cell r="P433">
            <v>37064</v>
          </cell>
          <cell r="Y433">
            <v>40133.231</v>
          </cell>
          <cell r="AA433">
            <v>40539.892550000004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9000</v>
          </cell>
          <cell r="D439">
            <v>33458</v>
          </cell>
          <cell r="E439">
            <v>28827</v>
          </cell>
          <cell r="F439">
            <v>37590</v>
          </cell>
          <cell r="G439">
            <v>38040</v>
          </cell>
          <cell r="H439">
            <v>26245</v>
          </cell>
          <cell r="P439">
            <v>37064</v>
          </cell>
          <cell r="Y439">
            <v>40133.231</v>
          </cell>
          <cell r="AA439">
            <v>40539.892550000004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1350</v>
          </cell>
          <cell r="H440">
            <v>1350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4480</v>
          </cell>
          <cell r="D441">
            <v>161</v>
          </cell>
          <cell r="E441">
            <v>82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4480</v>
          </cell>
          <cell r="D443">
            <v>161</v>
          </cell>
          <cell r="E443">
            <v>82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8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8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Environmental Policy, Planning and Coordination</v>
          </cell>
          <cell r="C503">
            <v>31260</v>
          </cell>
          <cell r="D503">
            <v>15826</v>
          </cell>
          <cell r="E503">
            <v>22971</v>
          </cell>
          <cell r="F503">
            <v>22508</v>
          </cell>
          <cell r="G503">
            <v>24055</v>
          </cell>
          <cell r="H503">
            <v>24367</v>
          </cell>
          <cell r="P503">
            <v>23983.520000000004</v>
          </cell>
          <cell r="Y503">
            <v>22565.226560000003</v>
          </cell>
          <cell r="AA503">
            <v>23650.487888000003</v>
          </cell>
        </row>
        <row r="504">
          <cell r="B504" t="str">
            <v>Compliance and Enforcement</v>
          </cell>
          <cell r="C504">
            <v>27262</v>
          </cell>
          <cell r="D504">
            <v>37156</v>
          </cell>
          <cell r="E504">
            <v>39946</v>
          </cell>
          <cell r="F504">
            <v>21294</v>
          </cell>
          <cell r="G504">
            <v>43839</v>
          </cell>
          <cell r="H504">
            <v>43849</v>
          </cell>
          <cell r="P504">
            <v>21473.228000000003</v>
          </cell>
          <cell r="Y504">
            <v>23120.101084000002</v>
          </cell>
          <cell r="AA504">
            <v>24276.106138200004</v>
          </cell>
        </row>
        <row r="505">
          <cell r="B505" t="str">
            <v>Environmental Quality Management</v>
          </cell>
          <cell r="C505">
            <v>8866</v>
          </cell>
          <cell r="D505">
            <v>11672</v>
          </cell>
          <cell r="E505">
            <v>12659</v>
          </cell>
          <cell r="F505">
            <v>16334</v>
          </cell>
          <cell r="G505">
            <v>12083</v>
          </cell>
          <cell r="H505">
            <v>14165</v>
          </cell>
          <cell r="P505">
            <v>21663.657999999999</v>
          </cell>
          <cell r="Y505">
            <v>21257.249873999997</v>
          </cell>
          <cell r="AA505">
            <v>22319.1123677</v>
          </cell>
        </row>
        <row r="506">
          <cell r="B506" t="str">
            <v>Biodiversity Management</v>
          </cell>
          <cell r="C506">
            <v>147140</v>
          </cell>
          <cell r="D506">
            <v>195239</v>
          </cell>
          <cell r="E506">
            <v>201362</v>
          </cell>
          <cell r="F506">
            <v>233867</v>
          </cell>
          <cell r="G506">
            <v>216249</v>
          </cell>
          <cell r="H506">
            <v>215706</v>
          </cell>
          <cell r="P506">
            <v>219777.32200000001</v>
          </cell>
          <cell r="Y506">
            <v>219832.25406599999</v>
          </cell>
          <cell r="AA506">
            <v>230854.86676930002</v>
          </cell>
        </row>
        <row r="507">
          <cell r="B507" t="str">
            <v>Environmental Empowerment Services</v>
          </cell>
          <cell r="C507">
            <v>3927</v>
          </cell>
          <cell r="D507">
            <v>6739</v>
          </cell>
          <cell r="E507">
            <v>9048</v>
          </cell>
          <cell r="F507">
            <v>10896</v>
          </cell>
          <cell r="G507">
            <v>8575</v>
          </cell>
          <cell r="H507">
            <v>8411</v>
          </cell>
          <cell r="P507">
            <v>10688.894</v>
          </cell>
          <cell r="Y507">
            <v>11387.545382</v>
          </cell>
          <cell r="AA507">
            <v>11969.922651100002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60160</v>
          </cell>
          <cell r="D525">
            <v>59653</v>
          </cell>
          <cell r="E525">
            <v>63198</v>
          </cell>
          <cell r="F525">
            <v>67412</v>
          </cell>
          <cell r="G525">
            <v>68412</v>
          </cell>
          <cell r="H525">
            <v>69207</v>
          </cell>
          <cell r="P525">
            <v>75446.558000000019</v>
          </cell>
          <cell r="Y525">
            <v>81359.853573999993</v>
          </cell>
          <cell r="AA525">
            <v>85427.846252700008</v>
          </cell>
        </row>
        <row r="526">
          <cell r="C526">
            <v>60160</v>
          </cell>
          <cell r="D526">
            <v>59653</v>
          </cell>
          <cell r="E526">
            <v>63198</v>
          </cell>
          <cell r="F526">
            <v>67412</v>
          </cell>
          <cell r="G526">
            <v>68412</v>
          </cell>
          <cell r="H526">
            <v>69207</v>
          </cell>
          <cell r="P526">
            <v>75446.558000000019</v>
          </cell>
          <cell r="Y526">
            <v>81359.853573999993</v>
          </cell>
          <cell r="AA526">
            <v>85427.846252700008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10165</v>
          </cell>
          <cell r="D528">
            <v>11034</v>
          </cell>
          <cell r="E528">
            <v>14828</v>
          </cell>
          <cell r="F528">
            <v>15000</v>
          </cell>
          <cell r="G528">
            <v>11679</v>
          </cell>
          <cell r="H528">
            <v>11615</v>
          </cell>
          <cell r="P528">
            <v>17226.879999999997</v>
          </cell>
          <cell r="Y528">
            <v>14867.93664</v>
          </cell>
          <cell r="AA528">
            <v>19260.4509225</v>
          </cell>
        </row>
        <row r="529">
          <cell r="C529">
            <v>4</v>
          </cell>
          <cell r="D529">
            <v>0</v>
          </cell>
          <cell r="E529">
            <v>0</v>
          </cell>
          <cell r="F529">
            <v>83</v>
          </cell>
          <cell r="G529">
            <v>53</v>
          </cell>
          <cell r="H529">
            <v>83</v>
          </cell>
          <cell r="P529">
            <v>83</v>
          </cell>
          <cell r="Y529">
            <v>86</v>
          </cell>
          <cell r="AA529">
            <v>90.300000000000011</v>
          </cell>
        </row>
        <row r="530">
          <cell r="C530">
            <v>2</v>
          </cell>
          <cell r="D530">
            <v>0</v>
          </cell>
          <cell r="E530">
            <v>198</v>
          </cell>
          <cell r="F530">
            <v>383</v>
          </cell>
          <cell r="G530">
            <v>343</v>
          </cell>
          <cell r="H530">
            <v>529</v>
          </cell>
          <cell r="P530">
            <v>683</v>
          </cell>
          <cell r="Y530">
            <v>719</v>
          </cell>
          <cell r="AA530">
            <v>754.94999999999993</v>
          </cell>
        </row>
        <row r="531">
          <cell r="C531">
            <v>49</v>
          </cell>
          <cell r="D531">
            <v>33</v>
          </cell>
          <cell r="E531">
            <v>62</v>
          </cell>
          <cell r="F531">
            <v>0</v>
          </cell>
          <cell r="G531">
            <v>0</v>
          </cell>
          <cell r="H531">
            <v>72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221</v>
          </cell>
          <cell r="D534">
            <v>130</v>
          </cell>
          <cell r="E534">
            <v>217</v>
          </cell>
          <cell r="F534">
            <v>740</v>
          </cell>
          <cell r="G534">
            <v>590</v>
          </cell>
          <cell r="H534">
            <v>1267</v>
          </cell>
          <cell r="P534">
            <v>8.4000000000003183E-2</v>
          </cell>
          <cell r="Y534">
            <v>-0.378547999999995</v>
          </cell>
          <cell r="AA534">
            <v>-0.39747539999999476</v>
          </cell>
        </row>
        <row r="535">
          <cell r="C535">
            <v>704</v>
          </cell>
          <cell r="D535">
            <v>941</v>
          </cell>
          <cell r="E535">
            <v>770</v>
          </cell>
          <cell r="F535">
            <v>698</v>
          </cell>
          <cell r="G535">
            <v>1</v>
          </cell>
          <cell r="H535">
            <v>75</v>
          </cell>
          <cell r="P535">
            <v>207.46400000000006</v>
          </cell>
          <cell r="Y535">
            <v>500.38359199999991</v>
          </cell>
          <cell r="AA535">
            <v>525.40277160000005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3864</v>
          </cell>
          <cell r="D537">
            <v>1372</v>
          </cell>
          <cell r="E537">
            <v>289</v>
          </cell>
          <cell r="F537">
            <v>1331</v>
          </cell>
          <cell r="G537">
            <v>1331</v>
          </cell>
          <cell r="H537">
            <v>1179</v>
          </cell>
          <cell r="P537">
            <v>4083.8720000000003</v>
          </cell>
          <cell r="Y537">
            <v>2652.1712160000006</v>
          </cell>
          <cell r="AA537">
            <v>2784.7797768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662</v>
          </cell>
          <cell r="D541">
            <v>0</v>
          </cell>
          <cell r="E541">
            <v>790</v>
          </cell>
          <cell r="F541">
            <v>1843</v>
          </cell>
          <cell r="G541">
            <v>100</v>
          </cell>
          <cell r="H541">
            <v>0</v>
          </cell>
          <cell r="P541">
            <v>1344</v>
          </cell>
          <cell r="Y541">
            <v>435.61799999999999</v>
          </cell>
          <cell r="AA541">
            <v>457.39890000000003</v>
          </cell>
        </row>
        <row r="542">
          <cell r="C542">
            <v>0</v>
          </cell>
          <cell r="D542">
            <v>8</v>
          </cell>
          <cell r="E542">
            <v>27</v>
          </cell>
          <cell r="F542">
            <v>0</v>
          </cell>
          <cell r="G542">
            <v>0</v>
          </cell>
          <cell r="H542">
            <v>103</v>
          </cell>
          <cell r="P542">
            <v>0</v>
          </cell>
          <cell r="Y542">
            <v>-65</v>
          </cell>
          <cell r="AA542">
            <v>-68.25</v>
          </cell>
        </row>
        <row r="543">
          <cell r="C543">
            <v>0</v>
          </cell>
          <cell r="D543">
            <v>685</v>
          </cell>
          <cell r="E543">
            <v>392</v>
          </cell>
          <cell r="F543">
            <v>0</v>
          </cell>
          <cell r="G543">
            <v>0</v>
          </cell>
          <cell r="H543">
            <v>0</v>
          </cell>
          <cell r="P543">
            <v>312</v>
          </cell>
          <cell r="Y543">
            <v>329</v>
          </cell>
          <cell r="AA543">
            <v>345.45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</v>
          </cell>
          <cell r="D552">
            <v>0</v>
          </cell>
          <cell r="E552">
            <v>-8</v>
          </cell>
          <cell r="F552">
            <v>50</v>
          </cell>
          <cell r="G552">
            <v>50</v>
          </cell>
          <cell r="H552">
            <v>50</v>
          </cell>
          <cell r="P552">
            <v>100</v>
          </cell>
          <cell r="Y552">
            <v>106</v>
          </cell>
          <cell r="AA552">
            <v>111.30000000000001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100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27</v>
          </cell>
          <cell r="F556">
            <v>100</v>
          </cell>
          <cell r="G556">
            <v>100</v>
          </cell>
          <cell r="H556">
            <v>74</v>
          </cell>
          <cell r="P556">
            <v>100</v>
          </cell>
          <cell r="Y556">
            <v>106</v>
          </cell>
          <cell r="AA556">
            <v>111.30000000000001</v>
          </cell>
        </row>
        <row r="557">
          <cell r="C557">
            <v>230</v>
          </cell>
          <cell r="D557">
            <v>90</v>
          </cell>
          <cell r="E557">
            <v>299</v>
          </cell>
          <cell r="F557">
            <v>410</v>
          </cell>
          <cell r="G557">
            <v>410</v>
          </cell>
          <cell r="H557">
            <v>54</v>
          </cell>
          <cell r="P557">
            <v>623</v>
          </cell>
          <cell r="Y557">
            <v>657</v>
          </cell>
          <cell r="AA557">
            <v>689.85</v>
          </cell>
        </row>
        <row r="558">
          <cell r="C558">
            <v>90</v>
          </cell>
          <cell r="D558">
            <v>4</v>
          </cell>
          <cell r="E558">
            <v>473</v>
          </cell>
          <cell r="F558">
            <v>0</v>
          </cell>
          <cell r="G558">
            <v>0</v>
          </cell>
          <cell r="H558">
            <v>181</v>
          </cell>
          <cell r="P558">
            <v>100</v>
          </cell>
          <cell r="Y558">
            <v>106</v>
          </cell>
          <cell r="AA558">
            <v>111.30000000000001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-301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4206</v>
          </cell>
          <cell r="D562">
            <v>5667</v>
          </cell>
          <cell r="E562">
            <v>8029</v>
          </cell>
          <cell r="F562">
            <v>7409</v>
          </cell>
          <cell r="G562">
            <v>7245</v>
          </cell>
          <cell r="H562">
            <v>6482</v>
          </cell>
          <cell r="P562">
            <v>6617.16</v>
          </cell>
          <cell r="Y562">
            <v>7155.8514799999994</v>
          </cell>
          <cell r="AA562">
            <v>7513.6440540000003</v>
          </cell>
        </row>
        <row r="563">
          <cell r="C563">
            <v>-156</v>
          </cell>
          <cell r="D563">
            <v>1058</v>
          </cell>
          <cell r="E563">
            <v>152</v>
          </cell>
          <cell r="F563">
            <v>100</v>
          </cell>
          <cell r="G563">
            <v>0</v>
          </cell>
          <cell r="H563">
            <v>102</v>
          </cell>
          <cell r="P563">
            <v>1000.1420000000001</v>
          </cell>
          <cell r="Y563">
            <v>-4.5474000000012893E-2</v>
          </cell>
          <cell r="AA563">
            <v>-4.7747700000013542E-2</v>
          </cell>
        </row>
        <row r="564">
          <cell r="C564">
            <v>3</v>
          </cell>
          <cell r="D564">
            <v>0</v>
          </cell>
          <cell r="E564">
            <v>1742</v>
          </cell>
          <cell r="F564">
            <v>0</v>
          </cell>
          <cell r="G564">
            <v>0</v>
          </cell>
          <cell r="H564">
            <v>78</v>
          </cell>
          <cell r="P564">
            <v>0.23000000000000043</v>
          </cell>
          <cell r="Y564">
            <v>-0.49280999999999953</v>
          </cell>
          <cell r="AA564">
            <v>3649.1</v>
          </cell>
        </row>
        <row r="565">
          <cell r="C565">
            <v>284</v>
          </cell>
          <cell r="D565">
            <v>1046</v>
          </cell>
          <cell r="E565">
            <v>1369</v>
          </cell>
          <cell r="F565">
            <v>1757</v>
          </cell>
          <cell r="G565">
            <v>1757</v>
          </cell>
          <cell r="H565">
            <v>1021</v>
          </cell>
          <cell r="P565">
            <v>1706.9279999999999</v>
          </cell>
          <cell r="Y565">
            <v>1800.8291839999999</v>
          </cell>
          <cell r="AA565">
            <v>1877.3706431999999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96</v>
          </cell>
          <cell r="G566">
            <v>0</v>
          </cell>
          <cell r="H566">
            <v>165</v>
          </cell>
          <cell r="P566">
            <v>266</v>
          </cell>
          <cell r="Y566">
            <v>280</v>
          </cell>
          <cell r="AA566">
            <v>307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3952</v>
          </cell>
          <cell r="D571">
            <v>2998</v>
          </cell>
          <cell r="E571">
            <v>10573</v>
          </cell>
          <cell r="F571">
            <v>13385</v>
          </cell>
          <cell r="G571">
            <v>15008</v>
          </cell>
          <cell r="H571">
            <v>16608</v>
          </cell>
          <cell r="P571">
            <v>10831.986000000001</v>
          </cell>
          <cell r="Y571">
            <v>9430.0122579999988</v>
          </cell>
          <cell r="AA571">
            <v>9901.5128708999982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3952</v>
          </cell>
          <cell r="D576">
            <v>2998</v>
          </cell>
          <cell r="E576">
            <v>10573</v>
          </cell>
          <cell r="F576">
            <v>13385</v>
          </cell>
          <cell r="G576">
            <v>15008</v>
          </cell>
          <cell r="H576">
            <v>16608</v>
          </cell>
          <cell r="P576">
            <v>10831.986000000001</v>
          </cell>
          <cell r="Y576">
            <v>9430.0122579999988</v>
          </cell>
          <cell r="AA576">
            <v>9901.5128708999982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143857</v>
          </cell>
          <cell r="D578">
            <v>190426</v>
          </cell>
          <cell r="E578">
            <v>196387</v>
          </cell>
          <cell r="F578">
            <v>207282</v>
          </cell>
          <cell r="G578">
            <v>207882</v>
          </cell>
          <cell r="H578">
            <v>207282</v>
          </cell>
          <cell r="P578">
            <v>193081.198</v>
          </cell>
          <cell r="Y578">
            <v>191204.574494</v>
          </cell>
          <cell r="AA578">
            <v>197115.67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143857</v>
          </cell>
          <cell r="D580">
            <v>190426</v>
          </cell>
          <cell r="E580">
            <v>196387</v>
          </cell>
          <cell r="F580">
            <v>207282</v>
          </cell>
          <cell r="G580">
            <v>207882</v>
          </cell>
          <cell r="H580">
            <v>207282</v>
          </cell>
          <cell r="P580">
            <v>193081.198</v>
          </cell>
          <cell r="Y580">
            <v>191204.574494</v>
          </cell>
          <cell r="AA580">
            <v>197115.67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2234</v>
          </cell>
          <cell r="E583">
            <v>0</v>
          </cell>
          <cell r="F583">
            <v>520</v>
          </cell>
          <cell r="G583">
            <v>520</v>
          </cell>
          <cell r="H583">
            <v>520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2234</v>
          </cell>
          <cell r="E589">
            <v>0</v>
          </cell>
          <cell r="F589">
            <v>520</v>
          </cell>
          <cell r="G589">
            <v>520</v>
          </cell>
          <cell r="H589">
            <v>520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144</v>
          </cell>
          <cell r="E590">
            <v>1000</v>
          </cell>
          <cell r="F590">
            <v>1300</v>
          </cell>
          <cell r="G590">
            <v>1300</v>
          </cell>
          <cell r="H590">
            <v>1266</v>
          </cell>
          <cell r="P590">
            <v>1000</v>
          </cell>
          <cell r="Y590">
            <v>1300</v>
          </cell>
          <cell r="AA590">
            <v>1365</v>
          </cell>
        </row>
        <row r="591">
          <cell r="C591">
            <v>321</v>
          </cell>
          <cell r="D591">
            <v>143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65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256</v>
          </cell>
          <cell r="D593">
            <v>143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Economic Development, Environmental Affairs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122755</v>
      </c>
      <c r="D4" s="34">
        <f t="shared" ref="D4:K4" si="0">SUM(D5:D8)</f>
        <v>122525</v>
      </c>
      <c r="E4" s="34">
        <f t="shared" si="0"/>
        <v>123484</v>
      </c>
      <c r="F4" s="35">
        <f t="shared" si="0"/>
        <v>132578</v>
      </c>
      <c r="G4" s="34">
        <f t="shared" si="0"/>
        <v>137292</v>
      </c>
      <c r="H4" s="36">
        <f t="shared" si="0"/>
        <v>139849</v>
      </c>
      <c r="I4" s="34">
        <f t="shared" si="0"/>
        <v>151999</v>
      </c>
      <c r="J4" s="34">
        <f t="shared" si="0"/>
        <v>167936</v>
      </c>
      <c r="K4" s="34">
        <f t="shared" si="0"/>
        <v>185580.79999999999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112949</v>
      </c>
      <c r="D5" s="34">
        <f>B.1!F5</f>
        <v>97412</v>
      </c>
      <c r="E5" s="34">
        <f>B.1!G5</f>
        <v>100054</v>
      </c>
      <c r="F5" s="35">
        <f>B.1!H5</f>
        <v>104102</v>
      </c>
      <c r="G5" s="34">
        <f>B.1!I5</f>
        <v>124111</v>
      </c>
      <c r="H5" s="36">
        <f>B.1!J5</f>
        <v>124631</v>
      </c>
      <c r="I5" s="34">
        <f>B.1!K5</f>
        <v>137763</v>
      </c>
      <c r="J5" s="34">
        <f>B.1!L5</f>
        <v>152917</v>
      </c>
      <c r="K5" s="36">
        <f>B.1!M5</f>
        <v>169737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7299</v>
      </c>
      <c r="D6" s="23">
        <f>B.1!F6</f>
        <v>20004</v>
      </c>
      <c r="E6" s="23">
        <f>B.1!G6</f>
        <v>17872</v>
      </c>
      <c r="F6" s="24">
        <f>B.1!H6</f>
        <v>22184</v>
      </c>
      <c r="G6" s="23">
        <f>B.1!I6</f>
        <v>6889</v>
      </c>
      <c r="H6" s="25">
        <f>B.1!J6</f>
        <v>6614</v>
      </c>
      <c r="I6" s="23">
        <f>B.1!K6</f>
        <v>7234</v>
      </c>
      <c r="J6" s="23">
        <f>B.1!L6</f>
        <v>7596</v>
      </c>
      <c r="K6" s="25">
        <f>B.1!M6</f>
        <v>7975.8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2507</v>
      </c>
      <c r="D7" s="23">
        <f>B.1!F7</f>
        <v>5109</v>
      </c>
      <c r="E7" s="23">
        <f>B.1!G7</f>
        <v>5558</v>
      </c>
      <c r="F7" s="24">
        <f>B.1!H7</f>
        <v>6292</v>
      </c>
      <c r="G7" s="23">
        <f>B.1!I7</f>
        <v>6292</v>
      </c>
      <c r="H7" s="25">
        <f>B.1!J7</f>
        <v>8604</v>
      </c>
      <c r="I7" s="23">
        <f>B.1!K7</f>
        <v>7002</v>
      </c>
      <c r="J7" s="23">
        <f>B.1!L7</f>
        <v>7423</v>
      </c>
      <c r="K7" s="25">
        <f>B.1!M7</f>
        <v>7868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735</v>
      </c>
      <c r="D9" s="23">
        <f>B.1!F9</f>
        <v>763</v>
      </c>
      <c r="E9" s="23">
        <f>B.1!G9</f>
        <v>802</v>
      </c>
      <c r="F9" s="24">
        <f>B.1!H9</f>
        <v>1124</v>
      </c>
      <c r="G9" s="23">
        <f>B.1!I9</f>
        <v>1124</v>
      </c>
      <c r="H9" s="25">
        <f>B.1!J9</f>
        <v>1154</v>
      </c>
      <c r="I9" s="23">
        <f>B.1!K9</f>
        <v>1237</v>
      </c>
      <c r="J9" s="23">
        <f>B.1!L9</f>
        <v>1297.6130000000001</v>
      </c>
      <c r="K9" s="23">
        <f>B.1!M9</f>
        <v>1362.4936500000001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35</v>
      </c>
      <c r="D11" s="23">
        <f>B.1!F29</f>
        <v>1155</v>
      </c>
      <c r="E11" s="23">
        <f>B.1!G29</f>
        <v>818</v>
      </c>
      <c r="F11" s="24">
        <f>B.1!H29</f>
        <v>0</v>
      </c>
      <c r="G11" s="23">
        <f>B.1!I29</f>
        <v>0</v>
      </c>
      <c r="H11" s="25">
        <f>B.1!J29</f>
        <v>1009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630</v>
      </c>
      <c r="D12" s="23">
        <f>B.1!F31</f>
        <v>475</v>
      </c>
      <c r="E12" s="23">
        <f>B.1!G31</f>
        <v>331</v>
      </c>
      <c r="F12" s="24">
        <f>B.1!H31</f>
        <v>400</v>
      </c>
      <c r="G12" s="23">
        <f>B.1!I31</f>
        <v>400</v>
      </c>
      <c r="H12" s="25">
        <f>B.1!J31</f>
        <v>432</v>
      </c>
      <c r="I12" s="23">
        <f>B.1!K31</f>
        <v>440</v>
      </c>
      <c r="J12" s="23">
        <f>B.1!L31</f>
        <v>609</v>
      </c>
      <c r="K12" s="23">
        <f>B.1!M31</f>
        <v>639.45000000000005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43756</v>
      </c>
      <c r="D14" s="39">
        <f>B.1!F39</f>
        <v>92393</v>
      </c>
      <c r="E14" s="39">
        <f>B.1!G39</f>
        <v>431</v>
      </c>
      <c r="F14" s="38">
        <f>B.1!H39</f>
        <v>23</v>
      </c>
      <c r="G14" s="39">
        <f>B.1!I39</f>
        <v>23</v>
      </c>
      <c r="H14" s="40">
        <f>B.1!J39</f>
        <v>3357</v>
      </c>
      <c r="I14" s="39">
        <f>B.1!K39</f>
        <v>25</v>
      </c>
      <c r="J14" s="39">
        <f>B.1!L39</f>
        <v>26.225000000000001</v>
      </c>
      <c r="K14" s="39">
        <f>B.1!M39</f>
        <v>27.536250000000003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167911</v>
      </c>
      <c r="D15" s="46">
        <f t="shared" ref="D15:K15" si="1">SUM(D5:D14)</f>
        <v>217311</v>
      </c>
      <c r="E15" s="46">
        <f t="shared" si="1"/>
        <v>125866</v>
      </c>
      <c r="F15" s="47">
        <f t="shared" si="1"/>
        <v>134125</v>
      </c>
      <c r="G15" s="46">
        <f t="shared" si="1"/>
        <v>138839</v>
      </c>
      <c r="H15" s="48">
        <f t="shared" si="1"/>
        <v>145801</v>
      </c>
      <c r="I15" s="46">
        <f t="shared" si="1"/>
        <v>153701</v>
      </c>
      <c r="J15" s="46">
        <f t="shared" si="1"/>
        <v>169868.83800000002</v>
      </c>
      <c r="K15" s="46">
        <f t="shared" si="1"/>
        <v>187610.27989999999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Economic Development, Environmental Affairs And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154168</v>
      </c>
      <c r="D4" s="23">
        <f>'[1]9'!D9</f>
        <v>170689</v>
      </c>
      <c r="E4" s="23">
        <f>'[1]9'!E9</f>
        <v>186793</v>
      </c>
      <c r="F4" s="24">
        <f>'[1]9'!F9</f>
        <v>203425</v>
      </c>
      <c r="G4" s="23">
        <f>'[1]9'!G9</f>
        <v>209123</v>
      </c>
      <c r="H4" s="25">
        <f>'[1]9'!H9</f>
        <v>208370</v>
      </c>
      <c r="I4" s="23">
        <f>'[1]9'!P9</f>
        <v>200721</v>
      </c>
      <c r="J4" s="23">
        <f>'[1]9'!Y9</f>
        <v>223293.79299999998</v>
      </c>
      <c r="K4" s="23">
        <f>'[1]9'!AA9</f>
        <v>240541.48264999996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Economic Development  and Tourism</v>
      </c>
      <c r="C5" s="23">
        <f>'[1]9'!$C10</f>
        <v>513028</v>
      </c>
      <c r="D5" s="23">
        <f>'[1]9'!$D10</f>
        <v>370086</v>
      </c>
      <c r="E5" s="23">
        <f>'[1]9'!$E10</f>
        <v>881037</v>
      </c>
      <c r="F5" s="24">
        <f>'[1]9'!$F10</f>
        <v>936035</v>
      </c>
      <c r="G5" s="23">
        <f>'[1]9'!$G10</f>
        <v>819435</v>
      </c>
      <c r="H5" s="25">
        <f>'[1]9'!$H10</f>
        <v>640806</v>
      </c>
      <c r="I5" s="23">
        <f>'[1]9'!$P10</f>
        <v>683550.61</v>
      </c>
      <c r="J5" s="23">
        <f>'[1]9'!$Y10</f>
        <v>629330.36533000018</v>
      </c>
      <c r="K5" s="23">
        <f>'[1]9'!$AA10</f>
        <v>765796.78359649994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Environmental  Affairs</v>
      </c>
      <c r="C6" s="23">
        <f>'[1]9'!$C11</f>
        <v>218455</v>
      </c>
      <c r="D6" s="23">
        <f>'[1]9'!$D11</f>
        <v>266632</v>
      </c>
      <c r="E6" s="23">
        <f>'[1]9'!$E11</f>
        <v>285986</v>
      </c>
      <c r="F6" s="24">
        <f>'[1]9'!$F11</f>
        <v>304899</v>
      </c>
      <c r="G6" s="23">
        <f>'[1]9'!$G11</f>
        <v>304801</v>
      </c>
      <c r="H6" s="25">
        <f>'[1]9'!$H11</f>
        <v>306498</v>
      </c>
      <c r="I6" s="23">
        <f>'[1]9'!$P11</f>
        <v>297586.62199999997</v>
      </c>
      <c r="J6" s="23">
        <f>'[1]9'!$Y11</f>
        <v>298162.37696600001</v>
      </c>
      <c r="K6" s="23">
        <f>'[1]9'!$AA11</f>
        <v>313070.49581430003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'[1]9'!$B12</f>
        <v>4. 0</v>
      </c>
      <c r="C7" s="23">
        <f>'[1]9'!$C12</f>
        <v>0</v>
      </c>
      <c r="D7" s="23">
        <f>'[1]9'!$D12</f>
        <v>0</v>
      </c>
      <c r="E7" s="23">
        <f>'[1]9'!$E12</f>
        <v>0</v>
      </c>
      <c r="F7" s="24">
        <f>'[1]9'!$F12</f>
        <v>0</v>
      </c>
      <c r="G7" s="23">
        <f>'[1]9'!$G12</f>
        <v>0</v>
      </c>
      <c r="H7" s="25">
        <f>'[1]9'!$H12</f>
        <v>0</v>
      </c>
      <c r="I7" s="23">
        <f>'[1]9'!$P12</f>
        <v>0</v>
      </c>
      <c r="J7" s="23">
        <f>'[1]9'!$Y12</f>
        <v>0</v>
      </c>
      <c r="K7" s="23">
        <f>'[1]9'!$AA12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885651</v>
      </c>
      <c r="D19" s="28">
        <f t="shared" ref="D19:K19" si="1">SUM(D4:D18)</f>
        <v>807407</v>
      </c>
      <c r="E19" s="28">
        <f t="shared" si="1"/>
        <v>1353816</v>
      </c>
      <c r="F19" s="29">
        <f t="shared" si="1"/>
        <v>1444359</v>
      </c>
      <c r="G19" s="28">
        <f t="shared" si="1"/>
        <v>1333359</v>
      </c>
      <c r="H19" s="30">
        <f t="shared" si="1"/>
        <v>1155674</v>
      </c>
      <c r="I19" s="28">
        <f t="shared" si="1"/>
        <v>1181858.2319999998</v>
      </c>
      <c r="J19" s="28">
        <f t="shared" si="1"/>
        <v>1150786.5352960001</v>
      </c>
      <c r="K19" s="28">
        <f t="shared" si="1"/>
        <v>1319408.7620608001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Economic Development, Environmental Affairs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258813</v>
      </c>
      <c r="D4" s="52">
        <f t="shared" ref="D4:K4" si="0">SUM(D5:D7)</f>
        <v>283703</v>
      </c>
      <c r="E4" s="52">
        <f t="shared" si="0"/>
        <v>300559</v>
      </c>
      <c r="F4" s="53">
        <f t="shared" si="0"/>
        <v>339766</v>
      </c>
      <c r="G4" s="52">
        <f t="shared" si="0"/>
        <v>334899</v>
      </c>
      <c r="H4" s="54">
        <f t="shared" si="0"/>
        <v>332047.14605699136</v>
      </c>
      <c r="I4" s="52">
        <f t="shared" si="0"/>
        <v>348883.04800000001</v>
      </c>
      <c r="J4" s="52">
        <f t="shared" si="0"/>
        <v>365256.28354399995</v>
      </c>
      <c r="K4" s="52">
        <f t="shared" si="0"/>
        <v>392643.41517169995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171525</v>
      </c>
      <c r="D5" s="34">
        <f>B.2!F5</f>
        <v>182487</v>
      </c>
      <c r="E5" s="34">
        <f>B.2!G5</f>
        <v>194491.5</v>
      </c>
      <c r="F5" s="35">
        <f>B.2!H5</f>
        <v>201238</v>
      </c>
      <c r="G5" s="34">
        <f>B.2!I5</f>
        <v>213468</v>
      </c>
      <c r="H5" s="36">
        <f>B.2!J5</f>
        <v>214631.16666666666</v>
      </c>
      <c r="I5" s="34">
        <f>B.2!K5</f>
        <v>225531.22600000002</v>
      </c>
      <c r="J5" s="34">
        <f>B.2!L5</f>
        <v>240191.16097799997</v>
      </c>
      <c r="K5" s="36">
        <f>B.2!M5</f>
        <v>252200.81902689999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87288</v>
      </c>
      <c r="D6" s="23">
        <f>B.2!F8</f>
        <v>101216</v>
      </c>
      <c r="E6" s="23">
        <f>B.2!G8</f>
        <v>106067.5</v>
      </c>
      <c r="F6" s="24">
        <f>B.2!H8</f>
        <v>138528</v>
      </c>
      <c r="G6" s="23">
        <f>B.2!I8</f>
        <v>121431</v>
      </c>
      <c r="H6" s="25">
        <f>B.2!J8</f>
        <v>117415.97939032472</v>
      </c>
      <c r="I6" s="23">
        <f>B.2!K8</f>
        <v>123351.82199999999</v>
      </c>
      <c r="J6" s="23">
        <f>B.2!L8</f>
        <v>125065.12256599998</v>
      </c>
      <c r="K6" s="25">
        <f>B.2!M8</f>
        <v>140442.59614479999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622462</v>
      </c>
      <c r="D8" s="52">
        <f t="shared" ref="D8:K8" si="1">SUM(D9:D15)</f>
        <v>512642</v>
      </c>
      <c r="E8" s="52">
        <f t="shared" si="1"/>
        <v>1038016</v>
      </c>
      <c r="F8" s="53">
        <f t="shared" si="1"/>
        <v>1093501</v>
      </c>
      <c r="G8" s="52">
        <f t="shared" si="1"/>
        <v>986174</v>
      </c>
      <c r="H8" s="54">
        <f t="shared" si="1"/>
        <v>812357.6</v>
      </c>
      <c r="I8" s="52">
        <f t="shared" si="1"/>
        <v>823192.18400000012</v>
      </c>
      <c r="J8" s="52">
        <f t="shared" si="1"/>
        <v>770900.37475199997</v>
      </c>
      <c r="K8" s="52">
        <f t="shared" si="1"/>
        <v>911403.99282090005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3952</v>
      </c>
      <c r="D9" s="34">
        <f>B.2!F52</f>
        <v>4098</v>
      </c>
      <c r="E9" s="34">
        <f>B.2!G52</f>
        <v>11723</v>
      </c>
      <c r="F9" s="35">
        <f>B.2!H52</f>
        <v>19885</v>
      </c>
      <c r="G9" s="34">
        <f>B.2!I52</f>
        <v>19358</v>
      </c>
      <c r="H9" s="36">
        <f>B.2!J52</f>
        <v>19108</v>
      </c>
      <c r="I9" s="34">
        <f>B.2!K52</f>
        <v>12131.986000000001</v>
      </c>
      <c r="J9" s="34">
        <f>B.2!L52</f>
        <v>9430.0122579999988</v>
      </c>
      <c r="K9" s="36">
        <f>B.2!M52</f>
        <v>9901.5128708999982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604152</v>
      </c>
      <c r="D10" s="23">
        <f>B.2!F59</f>
        <v>469954</v>
      </c>
      <c r="E10" s="23">
        <f>B.2!G59</f>
        <v>984224</v>
      </c>
      <c r="F10" s="24">
        <f>B.2!H59</f>
        <v>1023093</v>
      </c>
      <c r="G10" s="23">
        <f>B.2!I59</f>
        <v>912993</v>
      </c>
      <c r="H10" s="25">
        <f>B.2!J59</f>
        <v>754326</v>
      </c>
      <c r="I10" s="23">
        <f>B.2!K59</f>
        <v>766478.19800000009</v>
      </c>
      <c r="J10" s="23">
        <f>B.2!L59</f>
        <v>712762.18449399993</v>
      </c>
      <c r="K10" s="25">
        <f>B.2!M59</f>
        <v>851958.89305000007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1695</v>
      </c>
      <c r="E11" s="23">
        <f>B.2!G62</f>
        <v>11064</v>
      </c>
      <c r="F11" s="24">
        <f>B.2!H62</f>
        <v>10315</v>
      </c>
      <c r="G11" s="23">
        <f>B.2!I62</f>
        <v>10315</v>
      </c>
      <c r="H11" s="25">
        <f>B.2!J62</f>
        <v>7314.6</v>
      </c>
      <c r="I11" s="23">
        <f>B.2!K62</f>
        <v>3634</v>
      </c>
      <c r="J11" s="23">
        <f>B.2!L62</f>
        <v>5602</v>
      </c>
      <c r="K11" s="25">
        <f>B.2!M62</f>
        <v>5882.1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9000</v>
      </c>
      <c r="D13" s="23">
        <f>B.2!F64</f>
        <v>35692</v>
      </c>
      <c r="E13" s="23">
        <f>B.2!G64</f>
        <v>28827</v>
      </c>
      <c r="F13" s="24">
        <f>B.2!H64</f>
        <v>38110</v>
      </c>
      <c r="G13" s="23">
        <f>B.2!I64</f>
        <v>38560</v>
      </c>
      <c r="H13" s="25">
        <f>B.2!J64</f>
        <v>26765</v>
      </c>
      <c r="I13" s="23">
        <f>B.2!K64</f>
        <v>37064</v>
      </c>
      <c r="J13" s="23">
        <f>B.2!L64</f>
        <v>40133.231</v>
      </c>
      <c r="K13" s="25">
        <f>B.2!M64</f>
        <v>40539.892550000004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144</v>
      </c>
      <c r="E14" s="23">
        <f>B.2!G72</f>
        <v>1000</v>
      </c>
      <c r="F14" s="24">
        <f>B.2!H72</f>
        <v>1300</v>
      </c>
      <c r="G14" s="23">
        <f>B.2!I72</f>
        <v>2650</v>
      </c>
      <c r="H14" s="25">
        <f>B.2!J72</f>
        <v>2616</v>
      </c>
      <c r="I14" s="23">
        <f>B.2!K72</f>
        <v>1000</v>
      </c>
      <c r="J14" s="23">
        <f>B.2!L72</f>
        <v>1300</v>
      </c>
      <c r="K14" s="25">
        <f>B.2!M72</f>
        <v>1365</v>
      </c>
    </row>
    <row r="15" spans="1:27" s="15" customFormat="1" ht="12.75" customHeight="1" x14ac:dyDescent="0.2">
      <c r="A15" s="21"/>
      <c r="B15" s="22" t="s">
        <v>34</v>
      </c>
      <c r="C15" s="38">
        <f>B.2!E73</f>
        <v>5358</v>
      </c>
      <c r="D15" s="39">
        <f>B.2!F73</f>
        <v>1059</v>
      </c>
      <c r="E15" s="39">
        <f>B.2!G73</f>
        <v>1178</v>
      </c>
      <c r="F15" s="38">
        <f>B.2!H73</f>
        <v>798</v>
      </c>
      <c r="G15" s="39">
        <f>B.2!I73</f>
        <v>2298</v>
      </c>
      <c r="H15" s="40">
        <f>B.2!J73</f>
        <v>2228</v>
      </c>
      <c r="I15" s="39">
        <f>B.2!K73</f>
        <v>2884</v>
      </c>
      <c r="J15" s="39">
        <f>B.2!L73</f>
        <v>1672.9469999999999</v>
      </c>
      <c r="K15" s="40">
        <f>B.2!M73</f>
        <v>1756.5943499999998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4070</v>
      </c>
      <c r="D16" s="52">
        <f t="shared" ref="D16:K16" si="2">SUM(D17:D23)</f>
        <v>10953</v>
      </c>
      <c r="E16" s="52">
        <f t="shared" si="2"/>
        <v>14890</v>
      </c>
      <c r="F16" s="53">
        <f t="shared" si="2"/>
        <v>11092</v>
      </c>
      <c r="G16" s="52">
        <f t="shared" si="2"/>
        <v>12286</v>
      </c>
      <c r="H16" s="54">
        <f t="shared" si="2"/>
        <v>11269</v>
      </c>
      <c r="I16" s="52">
        <f t="shared" si="2"/>
        <v>9783</v>
      </c>
      <c r="J16" s="52">
        <f t="shared" si="2"/>
        <v>14629.841999999997</v>
      </c>
      <c r="K16" s="52">
        <f t="shared" si="2"/>
        <v>15361.3341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8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4070</v>
      </c>
      <c r="D18" s="23">
        <f>B.2!F81</f>
        <v>10953</v>
      </c>
      <c r="E18" s="23">
        <f>B.2!G81</f>
        <v>14882</v>
      </c>
      <c r="F18" s="24">
        <f>B.2!H81</f>
        <v>11092</v>
      </c>
      <c r="G18" s="23">
        <f>B.2!I81</f>
        <v>12286</v>
      </c>
      <c r="H18" s="25">
        <f>B.2!J81</f>
        <v>11269</v>
      </c>
      <c r="I18" s="23">
        <f>B.2!K81</f>
        <v>9783</v>
      </c>
      <c r="J18" s="23">
        <f>B.2!L81</f>
        <v>14629.841999999997</v>
      </c>
      <c r="K18" s="25">
        <f>B.2!M81</f>
        <v>15361.3341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306</v>
      </c>
      <c r="D24" s="52">
        <f>B.2!F90</f>
        <v>109</v>
      </c>
      <c r="E24" s="52">
        <f>B.2!G90</f>
        <v>351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885651</v>
      </c>
      <c r="D26" s="28">
        <f t="shared" ref="D26:K26" si="3">+D4+D8+D16+D24</f>
        <v>807407</v>
      </c>
      <c r="E26" s="28">
        <f t="shared" si="3"/>
        <v>1353816</v>
      </c>
      <c r="F26" s="29">
        <f t="shared" si="3"/>
        <v>1444359</v>
      </c>
      <c r="G26" s="28">
        <f t="shared" si="3"/>
        <v>1333359</v>
      </c>
      <c r="H26" s="30">
        <f t="shared" si="3"/>
        <v>1155673.7460569914</v>
      </c>
      <c r="I26" s="28">
        <f t="shared" si="3"/>
        <v>1181858.2320000001</v>
      </c>
      <c r="J26" s="28">
        <f t="shared" si="3"/>
        <v>1150786.5002959999</v>
      </c>
      <c r="K26" s="28">
        <f t="shared" si="3"/>
        <v>1319408.7420926001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MEC</v>
      </c>
      <c r="C4" s="23">
        <f>'[1]9'!$C203</f>
        <v>5749</v>
      </c>
      <c r="D4" s="23">
        <f>'[1]9'!$D203</f>
        <v>8580</v>
      </c>
      <c r="E4" s="23">
        <f>'[1]9'!$E203</f>
        <v>5994</v>
      </c>
      <c r="F4" s="35">
        <f>'[1]9'!$F203</f>
        <v>6486</v>
      </c>
      <c r="G4" s="34">
        <f>'[1]9'!$G203</f>
        <v>2701</v>
      </c>
      <c r="H4" s="36">
        <f>'[1]9'!$H203</f>
        <v>2359</v>
      </c>
      <c r="I4" s="23">
        <f>'[1]9'!$P203</f>
        <v>2073</v>
      </c>
      <c r="J4" s="23">
        <f>'[1]9'!$Y203</f>
        <v>2232.2979999999989</v>
      </c>
      <c r="K4" s="23">
        <f>'[1]9'!$AA203</f>
        <v>2343.9128999999994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Office of the HOD</v>
      </c>
      <c r="C5" s="23">
        <f>'[1]9'!$C204</f>
        <v>45090</v>
      </c>
      <c r="D5" s="23">
        <f>'[1]9'!$D204</f>
        <v>48685</v>
      </c>
      <c r="E5" s="23">
        <f>'[1]9'!$E204</f>
        <v>55629</v>
      </c>
      <c r="F5" s="24">
        <f>'[1]9'!$F204</f>
        <v>57978</v>
      </c>
      <c r="G5" s="23">
        <f>'[1]9'!$G204</f>
        <v>56099</v>
      </c>
      <c r="H5" s="25">
        <f>'[1]9'!$H204</f>
        <v>55989</v>
      </c>
      <c r="I5" s="23">
        <f>'[1]9'!$P204</f>
        <v>55212</v>
      </c>
      <c r="J5" s="23">
        <f>'[1]9'!$Y204</f>
        <v>62207.204999999987</v>
      </c>
      <c r="K5" s="23">
        <f>'[1]9'!$AA204</f>
        <v>65317.565249999992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Financial   Management</v>
      </c>
      <c r="C6" s="23">
        <f>'[1]9'!$C205</f>
        <v>59711</v>
      </c>
      <c r="D6" s="23">
        <f>'[1]9'!$D205</f>
        <v>74122</v>
      </c>
      <c r="E6" s="23">
        <f>'[1]9'!$E205</f>
        <v>75967</v>
      </c>
      <c r="F6" s="24">
        <f>'[1]9'!$F205</f>
        <v>80921</v>
      </c>
      <c r="G6" s="23">
        <f>'[1]9'!$G205</f>
        <v>97467</v>
      </c>
      <c r="H6" s="25">
        <f>'[1]9'!$H205</f>
        <v>99486</v>
      </c>
      <c r="I6" s="23">
        <f>'[1]9'!$P205</f>
        <v>89682</v>
      </c>
      <c r="J6" s="23">
        <f>'[1]9'!$Y205</f>
        <v>103714.34699999999</v>
      </c>
      <c r="K6" s="23">
        <f>'[1]9'!$AA205</f>
        <v>114983.06434999997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Corporate Services</v>
      </c>
      <c r="C7" s="23">
        <f>'[1]9'!$C206</f>
        <v>43618</v>
      </c>
      <c r="D7" s="23">
        <f>'[1]9'!$D206</f>
        <v>39302</v>
      </c>
      <c r="E7" s="23">
        <f>'[1]9'!$E206</f>
        <v>49203</v>
      </c>
      <c r="F7" s="24">
        <f>'[1]9'!$F206</f>
        <v>58040</v>
      </c>
      <c r="G7" s="23">
        <f>'[1]9'!$G206</f>
        <v>52856</v>
      </c>
      <c r="H7" s="25">
        <f>'[1]9'!$H206</f>
        <v>50536</v>
      </c>
      <c r="I7" s="23">
        <f>'[1]9'!$P206</f>
        <v>53754</v>
      </c>
      <c r="J7" s="23">
        <f>'[1]9'!$Y206</f>
        <v>55139.942999999999</v>
      </c>
      <c r="K7" s="23">
        <f>'[1]9'!$AA206</f>
        <v>57896.940149999995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154168</v>
      </c>
      <c r="D19" s="28">
        <f t="shared" ref="D19:K19" si="1">SUM(D4:D18)</f>
        <v>170689</v>
      </c>
      <c r="E19" s="28">
        <f t="shared" si="1"/>
        <v>186793</v>
      </c>
      <c r="F19" s="29">
        <f t="shared" si="1"/>
        <v>203425</v>
      </c>
      <c r="G19" s="28">
        <f t="shared" si="1"/>
        <v>209123</v>
      </c>
      <c r="H19" s="30">
        <f t="shared" si="1"/>
        <v>208370</v>
      </c>
      <c r="I19" s="28">
        <f t="shared" si="1"/>
        <v>200721</v>
      </c>
      <c r="J19" s="28">
        <f t="shared" si="1"/>
        <v>223293.79299999998</v>
      </c>
      <c r="K19" s="28">
        <f t="shared" si="1"/>
        <v>240541.48264999996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149235</v>
      </c>
      <c r="D4" s="52">
        <f t="shared" ref="D4:K4" si="0">SUM(D5:D7)</f>
        <v>158872</v>
      </c>
      <c r="E4" s="52">
        <f t="shared" si="0"/>
        <v>170464</v>
      </c>
      <c r="F4" s="53">
        <f t="shared" si="0"/>
        <v>191535</v>
      </c>
      <c r="G4" s="52">
        <f t="shared" si="0"/>
        <v>194539</v>
      </c>
      <c r="H4" s="54">
        <f t="shared" si="0"/>
        <v>194873</v>
      </c>
      <c r="I4" s="52">
        <f t="shared" si="0"/>
        <v>188054</v>
      </c>
      <c r="J4" s="52">
        <f t="shared" si="0"/>
        <v>206991.00399999999</v>
      </c>
      <c r="K4" s="52">
        <f t="shared" si="0"/>
        <v>223423.55419999998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81544</v>
      </c>
      <c r="D5" s="34">
        <f>'[1]9'!D$225</f>
        <v>83809</v>
      </c>
      <c r="E5" s="34">
        <f>'[1]9'!E$225</f>
        <v>95166</v>
      </c>
      <c r="F5" s="35">
        <f>'[1]9'!F$225</f>
        <v>97314</v>
      </c>
      <c r="G5" s="34">
        <f>'[1]9'!G$225</f>
        <v>106044</v>
      </c>
      <c r="H5" s="36">
        <f>'[1]9'!H$225</f>
        <v>105811</v>
      </c>
      <c r="I5" s="34">
        <f>'[1]9'!P$225</f>
        <v>107193</v>
      </c>
      <c r="J5" s="34">
        <f>'[1]9'!Y$225</f>
        <v>115434.341</v>
      </c>
      <c r="K5" s="36">
        <f>'[1]9'!AA$225</f>
        <v>121206.05804999999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67691</v>
      </c>
      <c r="D6" s="23">
        <f>'[1]9'!D$228</f>
        <v>75063</v>
      </c>
      <c r="E6" s="23">
        <f>'[1]9'!E$228</f>
        <v>75298</v>
      </c>
      <c r="F6" s="24">
        <f>'[1]9'!F$228</f>
        <v>94221</v>
      </c>
      <c r="G6" s="23">
        <f>'[1]9'!G$228</f>
        <v>88495</v>
      </c>
      <c r="H6" s="25">
        <f>'[1]9'!H$228</f>
        <v>89062</v>
      </c>
      <c r="I6" s="23">
        <f>'[1]9'!P$228</f>
        <v>80861</v>
      </c>
      <c r="J6" s="23">
        <f>'[1]9'!Y$228</f>
        <v>91556.662999999986</v>
      </c>
      <c r="K6" s="25">
        <f>'[1]9'!AA$228</f>
        <v>102217.49614999999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0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557</v>
      </c>
      <c r="D8" s="52">
        <f t="shared" ref="D8:K8" si="1">SUM(D9:D15)</f>
        <v>755</v>
      </c>
      <c r="E8" s="52">
        <f t="shared" si="1"/>
        <v>1096</v>
      </c>
      <c r="F8" s="53">
        <f t="shared" si="1"/>
        <v>798</v>
      </c>
      <c r="G8" s="52">
        <f t="shared" si="1"/>
        <v>2298</v>
      </c>
      <c r="H8" s="54">
        <f t="shared" si="1"/>
        <v>2228</v>
      </c>
      <c r="I8" s="52">
        <f t="shared" si="1"/>
        <v>2884</v>
      </c>
      <c r="J8" s="52">
        <f t="shared" si="1"/>
        <v>1672.9469999999999</v>
      </c>
      <c r="K8" s="52">
        <f t="shared" si="1"/>
        <v>1756.5943499999998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0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0</v>
      </c>
      <c r="F10" s="24">
        <f>'[1]9'!F$278</f>
        <v>0</v>
      </c>
      <c r="G10" s="23">
        <f>'[1]9'!G$278</f>
        <v>0</v>
      </c>
      <c r="H10" s="25">
        <f>'[1]9'!H$278</f>
        <v>0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557</v>
      </c>
      <c r="D15" s="39">
        <f>'[1]9'!D$291</f>
        <v>755</v>
      </c>
      <c r="E15" s="39">
        <f>'[1]9'!E$291</f>
        <v>1096</v>
      </c>
      <c r="F15" s="38">
        <f>'[1]9'!F$291</f>
        <v>798</v>
      </c>
      <c r="G15" s="39">
        <f>'[1]9'!G$291</f>
        <v>2298</v>
      </c>
      <c r="H15" s="40">
        <f>'[1]9'!H$291</f>
        <v>2228</v>
      </c>
      <c r="I15" s="39">
        <f>'[1]9'!P$291</f>
        <v>2884</v>
      </c>
      <c r="J15" s="39">
        <f>'[1]9'!Y$291</f>
        <v>1672.9469999999999</v>
      </c>
      <c r="K15" s="40">
        <f>'[1]9'!AA$291</f>
        <v>1756.5943499999998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4070</v>
      </c>
      <c r="D16" s="52">
        <f t="shared" ref="D16:K16" si="2">SUM(D17:D23)</f>
        <v>10953</v>
      </c>
      <c r="E16" s="52">
        <f t="shared" si="2"/>
        <v>14882</v>
      </c>
      <c r="F16" s="53">
        <f t="shared" si="2"/>
        <v>11092</v>
      </c>
      <c r="G16" s="52">
        <f t="shared" si="2"/>
        <v>12286</v>
      </c>
      <c r="H16" s="54">
        <f t="shared" si="2"/>
        <v>11269</v>
      </c>
      <c r="I16" s="52">
        <f t="shared" si="2"/>
        <v>9783</v>
      </c>
      <c r="J16" s="52">
        <f t="shared" si="2"/>
        <v>14629.841999999997</v>
      </c>
      <c r="K16" s="52">
        <f t="shared" si="2"/>
        <v>15361.3341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8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4070</v>
      </c>
      <c r="D18" s="23">
        <f>'[1]9'!D$298</f>
        <v>10953</v>
      </c>
      <c r="E18" s="23">
        <f>'[1]9'!E$298</f>
        <v>14874</v>
      </c>
      <c r="F18" s="24">
        <f>'[1]9'!F$298</f>
        <v>11092</v>
      </c>
      <c r="G18" s="23">
        <f>'[1]9'!G$298</f>
        <v>12286</v>
      </c>
      <c r="H18" s="25">
        <f>'[1]9'!H$298</f>
        <v>11269</v>
      </c>
      <c r="I18" s="23">
        <f>'[1]9'!P$298</f>
        <v>9783</v>
      </c>
      <c r="J18" s="23">
        <f>'[1]9'!Y$298</f>
        <v>14629.841999999997</v>
      </c>
      <c r="K18" s="25">
        <f>'[1]9'!AA$298</f>
        <v>15361.3341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306</v>
      </c>
      <c r="D24" s="52">
        <f>'[1]9'!D$306</f>
        <v>109</v>
      </c>
      <c r="E24" s="52">
        <f>'[1]9'!E$306</f>
        <v>351</v>
      </c>
      <c r="F24" s="53">
        <f>'[1]9'!F$306</f>
        <v>0</v>
      </c>
      <c r="G24" s="52">
        <f>'[1]9'!G$306</f>
        <v>0</v>
      </c>
      <c r="H24" s="54">
        <f>'[1]9'!H$306</f>
        <v>0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154168</v>
      </c>
      <c r="D26" s="28">
        <f t="shared" ref="D26:K26" si="3">+D4+D8+D16+D24</f>
        <v>170689</v>
      </c>
      <c r="E26" s="28">
        <f t="shared" si="3"/>
        <v>186793</v>
      </c>
      <c r="F26" s="29">
        <f t="shared" si="3"/>
        <v>203425</v>
      </c>
      <c r="G26" s="28">
        <f t="shared" si="3"/>
        <v>209123</v>
      </c>
      <c r="H26" s="30">
        <f t="shared" si="3"/>
        <v>208370</v>
      </c>
      <c r="I26" s="28">
        <f t="shared" si="3"/>
        <v>200721</v>
      </c>
      <c r="J26" s="28">
        <f t="shared" si="3"/>
        <v>223293.79299999998</v>
      </c>
      <c r="K26" s="28">
        <f t="shared" si="3"/>
        <v>240541.48264999999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"&amp;'[1]9'!$B$10</f>
        <v>Table 14: Summary of payments and estimates by sub-programme: Economic Development 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Intergrated Economic Development Services</v>
      </c>
      <c r="C4" s="23">
        <f>'[1]9'!$C353</f>
        <v>198315</v>
      </c>
      <c r="D4" s="23">
        <f>'[1]9'!$D353</f>
        <v>123112</v>
      </c>
      <c r="E4" s="23">
        <f>'[1]9'!$E353</f>
        <v>140726</v>
      </c>
      <c r="F4" s="35">
        <f>'[1]9'!$F353</f>
        <v>148395</v>
      </c>
      <c r="G4" s="34">
        <f>'[1]9'!$G353</f>
        <v>148195</v>
      </c>
      <c r="H4" s="36">
        <f>'[1]9'!$H353</f>
        <v>69929</v>
      </c>
      <c r="I4" s="23">
        <f>'[1]9'!$P353</f>
        <v>159895</v>
      </c>
      <c r="J4" s="23">
        <f>'[1]9'!$Y353</f>
        <v>181449.93</v>
      </c>
      <c r="K4" s="23">
        <f>'[1]9'!$AA353</f>
        <v>192022.52649999998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Trade  and Sector  Development</v>
      </c>
      <c r="C5" s="23">
        <f>'[1]9'!$C354</f>
        <v>235882</v>
      </c>
      <c r="D5" s="23">
        <f>'[1]9'!$D354</f>
        <v>151953</v>
      </c>
      <c r="E5" s="23">
        <f>'[1]9'!$E354</f>
        <v>625599</v>
      </c>
      <c r="F5" s="24">
        <f>'[1]9'!$F354</f>
        <v>660120</v>
      </c>
      <c r="G5" s="23">
        <f>'[1]9'!$G354</f>
        <v>550420</v>
      </c>
      <c r="H5" s="25">
        <f>'[1]9'!$H354</f>
        <v>451245</v>
      </c>
      <c r="I5" s="23">
        <f>'[1]9'!$P354</f>
        <v>402587</v>
      </c>
      <c r="J5" s="23">
        <f>'[1]9'!$Y354</f>
        <v>323368.16199999989</v>
      </c>
      <c r="K5" s="23">
        <f>'[1]9'!$AA354</f>
        <v>446286.97009999998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Business  Regulation &amp; Governance</v>
      </c>
      <c r="C6" s="23">
        <f>'[1]9'!$C355</f>
        <v>73700</v>
      </c>
      <c r="D6" s="23">
        <f>'[1]9'!$D355</f>
        <v>91419</v>
      </c>
      <c r="E6" s="23">
        <f>'[1]9'!$E355</f>
        <v>106109</v>
      </c>
      <c r="F6" s="24">
        <f>'[1]9'!$F355</f>
        <v>116289</v>
      </c>
      <c r="G6" s="23">
        <f>'[1]9'!$G355</f>
        <v>109389</v>
      </c>
      <c r="H6" s="25">
        <f>'[1]9'!$H355</f>
        <v>108615</v>
      </c>
      <c r="I6" s="23">
        <f>'[1]9'!$P355</f>
        <v>110494</v>
      </c>
      <c r="J6" s="23">
        <f>'[1]9'!$Y355</f>
        <v>112523.22199999999</v>
      </c>
      <c r="K6" s="23">
        <f>'[1]9'!$AA355</f>
        <v>115898.7831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Economic Planning</v>
      </c>
      <c r="C7" s="23">
        <f>'[1]9'!$C356</f>
        <v>4638</v>
      </c>
      <c r="D7" s="23">
        <f>'[1]9'!$D356</f>
        <v>3602</v>
      </c>
      <c r="E7" s="23">
        <f>'[1]9'!$E356</f>
        <v>5650</v>
      </c>
      <c r="F7" s="24">
        <f>'[1]9'!$F356</f>
        <v>6436</v>
      </c>
      <c r="G7" s="23">
        <f>'[1]9'!$G356</f>
        <v>7236</v>
      </c>
      <c r="H7" s="25">
        <f>'[1]9'!$H356</f>
        <v>6797</v>
      </c>
      <c r="I7" s="23">
        <f>'[1]9'!$P356</f>
        <v>6103.61</v>
      </c>
      <c r="J7" s="23">
        <f>'[1]9'!$Y356</f>
        <v>7603.38033</v>
      </c>
      <c r="K7" s="23">
        <f>'[1]9'!$AA356</f>
        <v>7983.5493465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 xml:space="preserve">5. Tourism </v>
      </c>
      <c r="C8" s="23">
        <f>'[1]9'!$C357</f>
        <v>493</v>
      </c>
      <c r="D8" s="23">
        <f>'[1]9'!$D357</f>
        <v>0</v>
      </c>
      <c r="E8" s="23">
        <f>'[1]9'!$E357</f>
        <v>2953</v>
      </c>
      <c r="F8" s="24">
        <f>'[1]9'!$F357</f>
        <v>4795</v>
      </c>
      <c r="G8" s="23">
        <f>'[1]9'!$G357</f>
        <v>4195</v>
      </c>
      <c r="H8" s="25">
        <f>'[1]9'!$H357</f>
        <v>4220</v>
      </c>
      <c r="I8" s="23">
        <f>'[1]9'!$P357</f>
        <v>4471</v>
      </c>
      <c r="J8" s="23">
        <f>'[1]9'!$Y357</f>
        <v>4385.6709999999985</v>
      </c>
      <c r="K8" s="23">
        <f>'[1]9'!$AA357</f>
        <v>3604.9545499999986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513028</v>
      </c>
      <c r="D19" s="28">
        <f t="shared" ref="D19:K19" si="1">SUM(D4:D18)</f>
        <v>370086</v>
      </c>
      <c r="E19" s="28">
        <f t="shared" si="1"/>
        <v>881037</v>
      </c>
      <c r="F19" s="29">
        <f t="shared" si="1"/>
        <v>936035</v>
      </c>
      <c r="G19" s="28">
        <f t="shared" si="1"/>
        <v>819435</v>
      </c>
      <c r="H19" s="30">
        <f t="shared" si="1"/>
        <v>640806</v>
      </c>
      <c r="I19" s="28">
        <f t="shared" si="1"/>
        <v>683550.61</v>
      </c>
      <c r="J19" s="28">
        <f t="shared" si="1"/>
        <v>629330.36532999983</v>
      </c>
      <c r="K19" s="28">
        <f t="shared" si="1"/>
        <v>765796.78359649994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'[1]9'!$B$10</f>
        <v>Table 15: Summary of payments and estimates by economic classification: Economic Development 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39253</v>
      </c>
      <c r="D4" s="52">
        <f t="shared" ref="D4:K4" si="0">SUM(D5:D7)</f>
        <v>54144</v>
      </c>
      <c r="E4" s="52">
        <f t="shared" si="0"/>
        <v>52069</v>
      </c>
      <c r="F4" s="53">
        <f t="shared" si="0"/>
        <v>65819</v>
      </c>
      <c r="G4" s="52">
        <f t="shared" si="0"/>
        <v>60269</v>
      </c>
      <c r="H4" s="54">
        <f t="shared" si="0"/>
        <v>56352.146056991383</v>
      </c>
      <c r="I4" s="52">
        <f t="shared" si="0"/>
        <v>68155.61</v>
      </c>
      <c r="J4" s="52">
        <f t="shared" si="0"/>
        <v>62037.489329999982</v>
      </c>
      <c r="K4" s="52">
        <f t="shared" si="0"/>
        <v>64531.563796499999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29821</v>
      </c>
      <c r="D5" s="34">
        <f>'[1]9'!D$375</f>
        <v>39025</v>
      </c>
      <c r="E5" s="34">
        <f>'[1]9'!E$375</f>
        <v>36127.5</v>
      </c>
      <c r="F5" s="35">
        <f>'[1]9'!F$375</f>
        <v>36512</v>
      </c>
      <c r="G5" s="34">
        <f>'[1]9'!G$375</f>
        <v>39012</v>
      </c>
      <c r="H5" s="36">
        <f>'[1]9'!H$375</f>
        <v>39613.166666666664</v>
      </c>
      <c r="I5" s="34">
        <f>'[1]9'!P$375</f>
        <v>42891.667999999998</v>
      </c>
      <c r="J5" s="34">
        <f>'[1]9'!Y$375</f>
        <v>43396.966403999992</v>
      </c>
      <c r="K5" s="36">
        <f>'[1]9'!AA$375</f>
        <v>45566.914724200004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9432</v>
      </c>
      <c r="D6" s="23">
        <f>'[1]9'!D$378</f>
        <v>15119</v>
      </c>
      <c r="E6" s="23">
        <f>'[1]9'!E$378</f>
        <v>15941.5</v>
      </c>
      <c r="F6" s="24">
        <f>'[1]9'!F$378</f>
        <v>29307</v>
      </c>
      <c r="G6" s="23">
        <f>'[1]9'!G$378</f>
        <v>21257</v>
      </c>
      <c r="H6" s="25">
        <f>'[1]9'!H$378</f>
        <v>16738.979390324719</v>
      </c>
      <c r="I6" s="23">
        <f>'[1]9'!P$378</f>
        <v>25263.942000000003</v>
      </c>
      <c r="J6" s="23">
        <f>'[1]9'!Y$378</f>
        <v>18640.522925999994</v>
      </c>
      <c r="K6" s="25">
        <f>'[1]9'!AA$378</f>
        <v>18964.649072299995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473775</v>
      </c>
      <c r="D8" s="52">
        <f t="shared" ref="D8:K8" si="1">SUM(D9:D15)</f>
        <v>315942</v>
      </c>
      <c r="E8" s="52">
        <f t="shared" si="1"/>
        <v>828960</v>
      </c>
      <c r="F8" s="53">
        <f t="shared" si="1"/>
        <v>870216</v>
      </c>
      <c r="G8" s="52">
        <f t="shared" si="1"/>
        <v>759166</v>
      </c>
      <c r="H8" s="54">
        <f t="shared" si="1"/>
        <v>584453.6</v>
      </c>
      <c r="I8" s="52">
        <f t="shared" si="1"/>
        <v>615395</v>
      </c>
      <c r="J8" s="52">
        <f t="shared" si="1"/>
        <v>567292.8409999999</v>
      </c>
      <c r="K8" s="52">
        <f t="shared" si="1"/>
        <v>701265.2156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1100</v>
      </c>
      <c r="E9" s="34">
        <f>'[1]9'!E$421</f>
        <v>1150</v>
      </c>
      <c r="F9" s="35">
        <f>'[1]9'!F$421</f>
        <v>6500</v>
      </c>
      <c r="G9" s="34">
        <f>'[1]9'!G$421</f>
        <v>4350</v>
      </c>
      <c r="H9" s="36">
        <f>'[1]9'!H$421</f>
        <v>2500</v>
      </c>
      <c r="I9" s="34">
        <f>'[1]9'!P$421</f>
        <v>1300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460295</v>
      </c>
      <c r="D10" s="23">
        <f>'[1]9'!D$428</f>
        <v>279528</v>
      </c>
      <c r="E10" s="23">
        <f>'[1]9'!E$428</f>
        <v>787837</v>
      </c>
      <c r="F10" s="24">
        <f>'[1]9'!F$428</f>
        <v>815811</v>
      </c>
      <c r="G10" s="23">
        <f>'[1]9'!G$428</f>
        <v>705111</v>
      </c>
      <c r="H10" s="25">
        <f>'[1]9'!H$428</f>
        <v>547044</v>
      </c>
      <c r="I10" s="23">
        <f>'[1]9'!P$428</f>
        <v>573397</v>
      </c>
      <c r="J10" s="23">
        <f>'[1]9'!Y$428</f>
        <v>521557.60999999987</v>
      </c>
      <c r="K10" s="25">
        <f>'[1]9'!AA$428</f>
        <v>654843.22305000003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1695</v>
      </c>
      <c r="E11" s="23">
        <f>'[1]9'!E$431</f>
        <v>11064</v>
      </c>
      <c r="F11" s="24">
        <f>'[1]9'!F$431</f>
        <v>10315</v>
      </c>
      <c r="G11" s="23">
        <f>'[1]9'!G$431</f>
        <v>10315</v>
      </c>
      <c r="H11" s="25">
        <f>'[1]9'!H$431</f>
        <v>7314.6</v>
      </c>
      <c r="I11" s="23">
        <f>'[1]9'!P$431</f>
        <v>3634</v>
      </c>
      <c r="J11" s="23">
        <f>'[1]9'!Y$431</f>
        <v>5602</v>
      </c>
      <c r="K11" s="25">
        <f>'[1]9'!AA$431</f>
        <v>5882.1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9000</v>
      </c>
      <c r="D13" s="23">
        <f>'[1]9'!D$433</f>
        <v>33458</v>
      </c>
      <c r="E13" s="23">
        <f>'[1]9'!E$433</f>
        <v>28827</v>
      </c>
      <c r="F13" s="24">
        <f>'[1]9'!F$433</f>
        <v>37590</v>
      </c>
      <c r="G13" s="23">
        <f>'[1]9'!G$433</f>
        <v>38040</v>
      </c>
      <c r="H13" s="25">
        <f>'[1]9'!H$433</f>
        <v>26245</v>
      </c>
      <c r="I13" s="23">
        <f>'[1]9'!P$433</f>
        <v>37064</v>
      </c>
      <c r="J13" s="23">
        <f>'[1]9'!Y$433</f>
        <v>40133.231</v>
      </c>
      <c r="K13" s="25">
        <f>'[1]9'!AA$433</f>
        <v>40539.892550000004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1350</v>
      </c>
      <c r="H14" s="25">
        <f>'[1]9'!H$440</f>
        <v>1350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4480</v>
      </c>
      <c r="D15" s="39">
        <f>'[1]9'!D$441</f>
        <v>161</v>
      </c>
      <c r="E15" s="39">
        <f>'[1]9'!E$441</f>
        <v>82</v>
      </c>
      <c r="F15" s="38">
        <f>'[1]9'!F$441</f>
        <v>0</v>
      </c>
      <c r="G15" s="39">
        <f>'[1]9'!G$441</f>
        <v>0</v>
      </c>
      <c r="H15" s="40">
        <f>'[1]9'!H$441</f>
        <v>0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8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0</v>
      </c>
      <c r="D18" s="23">
        <f>'[1]9'!D$448</f>
        <v>0</v>
      </c>
      <c r="E18" s="23">
        <f>'[1]9'!E$448</f>
        <v>8</v>
      </c>
      <c r="F18" s="24">
        <f>'[1]9'!F$448</f>
        <v>0</v>
      </c>
      <c r="G18" s="23">
        <f>'[1]9'!G$448</f>
        <v>0</v>
      </c>
      <c r="H18" s="25">
        <f>'[1]9'!H$448</f>
        <v>0</v>
      </c>
      <c r="I18" s="23">
        <f>'[1]9'!P$448</f>
        <v>0</v>
      </c>
      <c r="J18" s="23">
        <f>'[1]9'!Y$448</f>
        <v>0</v>
      </c>
      <c r="K18" s="25">
        <f>'[1]9'!AA$448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0</v>
      </c>
      <c r="E24" s="52">
        <f>'[1]9'!E$456</f>
        <v>0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513028</v>
      </c>
      <c r="D26" s="28">
        <f t="shared" ref="D26:K26" si="3">+D4+D8+D16+D24</f>
        <v>370086</v>
      </c>
      <c r="E26" s="28">
        <f t="shared" si="3"/>
        <v>881037</v>
      </c>
      <c r="F26" s="29">
        <f t="shared" si="3"/>
        <v>936035</v>
      </c>
      <c r="G26" s="28">
        <f t="shared" si="3"/>
        <v>819435</v>
      </c>
      <c r="H26" s="30">
        <f t="shared" si="3"/>
        <v>640805.7460569914</v>
      </c>
      <c r="I26" s="28">
        <f t="shared" si="3"/>
        <v>683550.61</v>
      </c>
      <c r="J26" s="28">
        <f t="shared" si="3"/>
        <v>629330.33032999991</v>
      </c>
      <c r="K26" s="28">
        <f t="shared" si="3"/>
        <v>765796.77939649997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"&amp;'[1]9'!$B$11</f>
        <v>Table 17: Summary of payments and estimates by sub-programme: Environmental 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Environmental Policy, Planning and Coordination</v>
      </c>
      <c r="C4" s="23">
        <f>'[1]9'!$C503</f>
        <v>31260</v>
      </c>
      <c r="D4" s="23">
        <f>'[1]9'!$D503</f>
        <v>15826</v>
      </c>
      <c r="E4" s="23">
        <f>'[1]9'!$E503</f>
        <v>22971</v>
      </c>
      <c r="F4" s="35">
        <f>'[1]9'!$F503</f>
        <v>22508</v>
      </c>
      <c r="G4" s="34">
        <f>'[1]9'!$G503</f>
        <v>24055</v>
      </c>
      <c r="H4" s="36">
        <f>'[1]9'!$H503</f>
        <v>24367</v>
      </c>
      <c r="I4" s="23">
        <f>'[1]9'!$P503</f>
        <v>23983.520000000004</v>
      </c>
      <c r="J4" s="23">
        <f>'[1]9'!$Y503</f>
        <v>22565.226560000003</v>
      </c>
      <c r="K4" s="23">
        <f>'[1]9'!$AA503</f>
        <v>23650.487888000003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Compliance and Enforcement</v>
      </c>
      <c r="C5" s="23">
        <f>'[1]9'!$C504</f>
        <v>27262</v>
      </c>
      <c r="D5" s="23">
        <f>'[1]9'!$D504</f>
        <v>37156</v>
      </c>
      <c r="E5" s="23">
        <f>'[1]9'!$E504</f>
        <v>39946</v>
      </c>
      <c r="F5" s="24">
        <f>'[1]9'!$F504</f>
        <v>21294</v>
      </c>
      <c r="G5" s="23">
        <f>'[1]9'!$G504</f>
        <v>43839</v>
      </c>
      <c r="H5" s="25">
        <f>'[1]9'!$H504</f>
        <v>43849</v>
      </c>
      <c r="I5" s="23">
        <f>'[1]9'!$P504</f>
        <v>21473.228000000003</v>
      </c>
      <c r="J5" s="23">
        <f>'[1]9'!$Y504</f>
        <v>23120.101084000002</v>
      </c>
      <c r="K5" s="23">
        <f>'[1]9'!$AA504</f>
        <v>24276.106138200004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Environmental Quality Management</v>
      </c>
      <c r="C6" s="23">
        <f>'[1]9'!$C505</f>
        <v>8866</v>
      </c>
      <c r="D6" s="23">
        <f>'[1]9'!$D505</f>
        <v>11672</v>
      </c>
      <c r="E6" s="23">
        <f>'[1]9'!$E505</f>
        <v>12659</v>
      </c>
      <c r="F6" s="24">
        <f>'[1]9'!$F505</f>
        <v>16334</v>
      </c>
      <c r="G6" s="23">
        <f>'[1]9'!$G505</f>
        <v>12083</v>
      </c>
      <c r="H6" s="25">
        <f>'[1]9'!$H505</f>
        <v>14165</v>
      </c>
      <c r="I6" s="23">
        <f>'[1]9'!$P505</f>
        <v>21663.657999999999</v>
      </c>
      <c r="J6" s="23">
        <f>'[1]9'!$Y505</f>
        <v>21257.249873999997</v>
      </c>
      <c r="K6" s="23">
        <f>'[1]9'!$AA505</f>
        <v>22319.1123677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'[1]9'!$B506</f>
        <v>4. Biodiversity Management</v>
      </c>
      <c r="C7" s="23">
        <f>'[1]9'!$C506</f>
        <v>147140</v>
      </c>
      <c r="D7" s="23">
        <f>'[1]9'!$D506</f>
        <v>195239</v>
      </c>
      <c r="E7" s="23">
        <f>'[1]9'!$E506</f>
        <v>201362</v>
      </c>
      <c r="F7" s="24">
        <f>'[1]9'!$F506</f>
        <v>233867</v>
      </c>
      <c r="G7" s="23">
        <f>'[1]9'!$G506</f>
        <v>216249</v>
      </c>
      <c r="H7" s="25">
        <f>'[1]9'!$H506</f>
        <v>215706</v>
      </c>
      <c r="I7" s="23">
        <f>'[1]9'!$P506</f>
        <v>219777.32200000001</v>
      </c>
      <c r="J7" s="23">
        <f>'[1]9'!$Y506</f>
        <v>219832.25406599999</v>
      </c>
      <c r="K7" s="23">
        <f>'[1]9'!$AA506</f>
        <v>230854.86676930002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'[1]9'!$B507</f>
        <v>5. Environmental Empowerment Services</v>
      </c>
      <c r="C8" s="23">
        <f>'[1]9'!$C507</f>
        <v>3927</v>
      </c>
      <c r="D8" s="23">
        <f>'[1]9'!$D507</f>
        <v>6739</v>
      </c>
      <c r="E8" s="23">
        <f>'[1]9'!$E507</f>
        <v>9048</v>
      </c>
      <c r="F8" s="24">
        <f>'[1]9'!$F507</f>
        <v>10896</v>
      </c>
      <c r="G8" s="23">
        <f>'[1]9'!$G507</f>
        <v>8575</v>
      </c>
      <c r="H8" s="25">
        <f>'[1]9'!$H507</f>
        <v>8411</v>
      </c>
      <c r="I8" s="23">
        <f>'[1]9'!$P507</f>
        <v>10688.894</v>
      </c>
      <c r="J8" s="23">
        <f>'[1]9'!$Y507</f>
        <v>11387.545382</v>
      </c>
      <c r="K8" s="23">
        <f>'[1]9'!$AA507</f>
        <v>11969.922651100002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218455</v>
      </c>
      <c r="D19" s="28">
        <f t="shared" ref="D19:K19" si="1">SUM(D4:D18)</f>
        <v>266632</v>
      </c>
      <c r="E19" s="28">
        <f t="shared" si="1"/>
        <v>285986</v>
      </c>
      <c r="F19" s="29">
        <f t="shared" si="1"/>
        <v>304899</v>
      </c>
      <c r="G19" s="28">
        <f t="shared" si="1"/>
        <v>304801</v>
      </c>
      <c r="H19" s="30">
        <f t="shared" si="1"/>
        <v>306498</v>
      </c>
      <c r="I19" s="28">
        <f t="shared" si="1"/>
        <v>297586.62199999997</v>
      </c>
      <c r="J19" s="28">
        <f t="shared" si="1"/>
        <v>298162.37696600001</v>
      </c>
      <c r="K19" s="28">
        <f t="shared" si="1"/>
        <v>313070.49581430003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'[1]9'!$B$11</f>
        <v>Table 18: Summary of payments and estimates by economic classification: Environmental 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70325</v>
      </c>
      <c r="D4" s="52">
        <f t="shared" ref="D4:K4" si="0">SUM(D5:D7)</f>
        <v>70687</v>
      </c>
      <c r="E4" s="52">
        <f t="shared" si="0"/>
        <v>78026</v>
      </c>
      <c r="F4" s="53">
        <f t="shared" si="0"/>
        <v>82412</v>
      </c>
      <c r="G4" s="52">
        <f t="shared" si="0"/>
        <v>80091</v>
      </c>
      <c r="H4" s="54">
        <f t="shared" si="0"/>
        <v>80822</v>
      </c>
      <c r="I4" s="52">
        <f t="shared" si="0"/>
        <v>92673.438000000024</v>
      </c>
      <c r="J4" s="52">
        <f t="shared" si="0"/>
        <v>96227.790213999993</v>
      </c>
      <c r="K4" s="52">
        <f t="shared" si="0"/>
        <v>104688.29717520002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60160</v>
      </c>
      <c r="D5" s="34">
        <f>'[1]9'!D$525</f>
        <v>59653</v>
      </c>
      <c r="E5" s="34">
        <f>'[1]9'!E$525</f>
        <v>63198</v>
      </c>
      <c r="F5" s="35">
        <f>'[1]9'!F$525</f>
        <v>67412</v>
      </c>
      <c r="G5" s="34">
        <f>'[1]9'!G$525</f>
        <v>68412</v>
      </c>
      <c r="H5" s="36">
        <f>'[1]9'!H$525</f>
        <v>69207</v>
      </c>
      <c r="I5" s="34">
        <f>'[1]9'!P$525</f>
        <v>75446.558000000019</v>
      </c>
      <c r="J5" s="34">
        <f>'[1]9'!Y$525</f>
        <v>81359.853573999993</v>
      </c>
      <c r="K5" s="36">
        <f>'[1]9'!AA$525</f>
        <v>85427.846252700008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10165</v>
      </c>
      <c r="D6" s="23">
        <f>'[1]9'!D$528</f>
        <v>11034</v>
      </c>
      <c r="E6" s="23">
        <f>'[1]9'!E$528</f>
        <v>14828</v>
      </c>
      <c r="F6" s="24">
        <f>'[1]9'!F$528</f>
        <v>15000</v>
      </c>
      <c r="G6" s="23">
        <f>'[1]9'!G$528</f>
        <v>11679</v>
      </c>
      <c r="H6" s="25">
        <f>'[1]9'!H$528</f>
        <v>11615</v>
      </c>
      <c r="I6" s="23">
        <f>'[1]9'!P$528</f>
        <v>17226.879999999997</v>
      </c>
      <c r="J6" s="23">
        <f>'[1]9'!Y$528</f>
        <v>14867.93664</v>
      </c>
      <c r="K6" s="25">
        <f>'[1]9'!AA$528</f>
        <v>19260.4509225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148130</v>
      </c>
      <c r="D8" s="52">
        <f t="shared" ref="D8:K8" si="1">SUM(D9:D15)</f>
        <v>195945</v>
      </c>
      <c r="E8" s="52">
        <f t="shared" si="1"/>
        <v>207960</v>
      </c>
      <c r="F8" s="53">
        <f t="shared" si="1"/>
        <v>222487</v>
      </c>
      <c r="G8" s="52">
        <f t="shared" si="1"/>
        <v>224710</v>
      </c>
      <c r="H8" s="54">
        <f t="shared" si="1"/>
        <v>225676</v>
      </c>
      <c r="I8" s="52">
        <f t="shared" si="1"/>
        <v>204913.18400000001</v>
      </c>
      <c r="J8" s="52">
        <f t="shared" si="1"/>
        <v>201934.586752</v>
      </c>
      <c r="K8" s="52">
        <f t="shared" si="1"/>
        <v>208382.18287090003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3952</v>
      </c>
      <c r="D9" s="34">
        <f>'[1]9'!D$571</f>
        <v>2998</v>
      </c>
      <c r="E9" s="34">
        <f>'[1]9'!E$571</f>
        <v>10573</v>
      </c>
      <c r="F9" s="35">
        <f>'[1]9'!F$571</f>
        <v>13385</v>
      </c>
      <c r="G9" s="34">
        <f>'[1]9'!G$571</f>
        <v>15008</v>
      </c>
      <c r="H9" s="36">
        <f>'[1]9'!H$571</f>
        <v>16608</v>
      </c>
      <c r="I9" s="34">
        <f>'[1]9'!P$571</f>
        <v>10831.986000000001</v>
      </c>
      <c r="J9" s="34">
        <f>'[1]9'!Y$571</f>
        <v>9430.0122579999988</v>
      </c>
      <c r="K9" s="36">
        <f>'[1]9'!AA$571</f>
        <v>9901.5128708999982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143857</v>
      </c>
      <c r="D10" s="23">
        <f>'[1]9'!D$578</f>
        <v>190426</v>
      </c>
      <c r="E10" s="23">
        <f>'[1]9'!E$578</f>
        <v>196387</v>
      </c>
      <c r="F10" s="24">
        <f>'[1]9'!F$578</f>
        <v>207282</v>
      </c>
      <c r="G10" s="23">
        <f>'[1]9'!G$578</f>
        <v>207882</v>
      </c>
      <c r="H10" s="25">
        <f>'[1]9'!H$578</f>
        <v>207282</v>
      </c>
      <c r="I10" s="23">
        <f>'[1]9'!P$578</f>
        <v>193081.198</v>
      </c>
      <c r="J10" s="23">
        <f>'[1]9'!Y$578</f>
        <v>191204.574494</v>
      </c>
      <c r="K10" s="25">
        <f>'[1]9'!AA$578</f>
        <v>197115.67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2234</v>
      </c>
      <c r="E13" s="23">
        <f>'[1]9'!E$583</f>
        <v>0</v>
      </c>
      <c r="F13" s="24">
        <f>'[1]9'!F$583</f>
        <v>520</v>
      </c>
      <c r="G13" s="23">
        <f>'[1]9'!G$583</f>
        <v>520</v>
      </c>
      <c r="H13" s="25">
        <f>'[1]9'!H$583</f>
        <v>520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144</v>
      </c>
      <c r="E14" s="23">
        <f>'[1]9'!E$590</f>
        <v>1000</v>
      </c>
      <c r="F14" s="24">
        <f>'[1]9'!F$590</f>
        <v>1300</v>
      </c>
      <c r="G14" s="23">
        <f>'[1]9'!G$590</f>
        <v>1300</v>
      </c>
      <c r="H14" s="25">
        <f>'[1]9'!H$590</f>
        <v>1266</v>
      </c>
      <c r="I14" s="23">
        <f>'[1]9'!P$590</f>
        <v>1000</v>
      </c>
      <c r="J14" s="23">
        <f>'[1]9'!Y$590</f>
        <v>1300</v>
      </c>
      <c r="K14" s="25">
        <f>'[1]9'!AA$590</f>
        <v>1365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321</v>
      </c>
      <c r="D15" s="39">
        <f>'[1]9'!D$591</f>
        <v>143</v>
      </c>
      <c r="E15" s="39">
        <f>'[1]9'!E$591</f>
        <v>0</v>
      </c>
      <c r="F15" s="38">
        <f>'[1]9'!F$591</f>
        <v>0</v>
      </c>
      <c r="G15" s="39">
        <f>'[1]9'!G$591</f>
        <v>0</v>
      </c>
      <c r="H15" s="40">
        <f>'[1]9'!H$591</f>
        <v>0</v>
      </c>
      <c r="I15" s="39">
        <f>'[1]9'!P$591</f>
        <v>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0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0</v>
      </c>
      <c r="D18" s="23">
        <f>'[1]9'!D$598</f>
        <v>0</v>
      </c>
      <c r="E18" s="23">
        <f>'[1]9'!E$598</f>
        <v>0</v>
      </c>
      <c r="F18" s="24">
        <f>'[1]9'!F$598</f>
        <v>0</v>
      </c>
      <c r="G18" s="23">
        <f>'[1]9'!G$598</f>
        <v>0</v>
      </c>
      <c r="H18" s="25">
        <f>'[1]9'!H$598</f>
        <v>0</v>
      </c>
      <c r="I18" s="23">
        <f>'[1]9'!P$598</f>
        <v>0</v>
      </c>
      <c r="J18" s="23">
        <f>'[1]9'!Y$598</f>
        <v>0</v>
      </c>
      <c r="K18" s="25">
        <f>'[1]9'!AA$598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0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218455</v>
      </c>
      <c r="D26" s="28">
        <f t="shared" ref="D26:K26" si="3">+D4+D8+D16+D24</f>
        <v>266632</v>
      </c>
      <c r="E26" s="28">
        <f t="shared" si="3"/>
        <v>285986</v>
      </c>
      <c r="F26" s="29">
        <f t="shared" si="3"/>
        <v>304899</v>
      </c>
      <c r="G26" s="28">
        <f t="shared" si="3"/>
        <v>304801</v>
      </c>
      <c r="H26" s="30">
        <f t="shared" si="3"/>
        <v>306498</v>
      </c>
      <c r="I26" s="28">
        <f t="shared" si="3"/>
        <v>297586.62200000003</v>
      </c>
      <c r="J26" s="28">
        <f t="shared" si="3"/>
        <v>298162.37696600001</v>
      </c>
      <c r="K26" s="28">
        <f t="shared" si="3"/>
        <v>313070.48004610004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"&amp;'[1]9'!$B$12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1. 0</v>
      </c>
      <c r="C4" s="23">
        <f>'[1]9'!$C653</f>
        <v>0</v>
      </c>
      <c r="D4" s="23">
        <f>'[1]9'!$D653</f>
        <v>0</v>
      </c>
      <c r="E4" s="23">
        <f>'[1]9'!$E653</f>
        <v>0</v>
      </c>
      <c r="F4" s="35">
        <f>'[1]9'!$F653</f>
        <v>0</v>
      </c>
      <c r="G4" s="34">
        <f>'[1]9'!$G653</f>
        <v>0</v>
      </c>
      <c r="H4" s="36">
        <f>'[1]9'!$H653</f>
        <v>0</v>
      </c>
      <c r="I4" s="23">
        <f>'[1]9'!$P653</f>
        <v>0</v>
      </c>
      <c r="J4" s="23">
        <f>'[1]9'!$Y653</f>
        <v>0</v>
      </c>
      <c r="K4" s="23">
        <f>'[1]9'!$AA653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2. 0</v>
      </c>
      <c r="C5" s="23">
        <f>'[1]9'!$C654</f>
        <v>0</v>
      </c>
      <c r="D5" s="23">
        <f>'[1]9'!$D654</f>
        <v>0</v>
      </c>
      <c r="E5" s="23">
        <f>'[1]9'!$E654</f>
        <v>0</v>
      </c>
      <c r="F5" s="24">
        <f>'[1]9'!$F654</f>
        <v>0</v>
      </c>
      <c r="G5" s="23">
        <f>'[1]9'!$G654</f>
        <v>0</v>
      </c>
      <c r="H5" s="25">
        <f>'[1]9'!$H654</f>
        <v>0</v>
      </c>
      <c r="I5" s="23">
        <f>'[1]9'!$P654</f>
        <v>0</v>
      </c>
      <c r="J5" s="23">
        <f>'[1]9'!$Y654</f>
        <v>0</v>
      </c>
      <c r="K5" s="23">
        <f>'[1]9'!$AA654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3. 0</v>
      </c>
      <c r="C6" s="23">
        <f>'[1]9'!$C655</f>
        <v>0</v>
      </c>
      <c r="D6" s="23">
        <f>'[1]9'!$D655</f>
        <v>0</v>
      </c>
      <c r="E6" s="23">
        <f>'[1]9'!$E655</f>
        <v>0</v>
      </c>
      <c r="F6" s="24">
        <f>'[1]9'!$F655</f>
        <v>0</v>
      </c>
      <c r="G6" s="23">
        <f>'[1]9'!$G655</f>
        <v>0</v>
      </c>
      <c r="H6" s="25">
        <f>'[1]9'!$H655</f>
        <v>0</v>
      </c>
      <c r="I6" s="23">
        <f>'[1]9'!$P655</f>
        <v>0</v>
      </c>
      <c r="J6" s="23">
        <f>'[1]9'!$Y655</f>
        <v>0</v>
      </c>
      <c r="K6" s="23">
        <f>'[1]9'!$AA655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'[1]9'!$B$12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0</v>
      </c>
      <c r="D5" s="34">
        <f>'[1]9'!D$675</f>
        <v>0</v>
      </c>
      <c r="E5" s="34">
        <f>'[1]9'!E$675</f>
        <v>0</v>
      </c>
      <c r="F5" s="35">
        <f>'[1]9'!F$675</f>
        <v>0</v>
      </c>
      <c r="G5" s="34">
        <f>'[1]9'!G$675</f>
        <v>0</v>
      </c>
      <c r="H5" s="36">
        <f>'[1]9'!H$675</f>
        <v>0</v>
      </c>
      <c r="I5" s="34">
        <f>'[1]9'!P$675</f>
        <v>0</v>
      </c>
      <c r="J5" s="34">
        <f>'[1]9'!Y$675</f>
        <v>0</v>
      </c>
      <c r="K5" s="36">
        <f>'[1]9'!AA$675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0</v>
      </c>
      <c r="D6" s="23">
        <f>'[1]9'!D$678</f>
        <v>0</v>
      </c>
      <c r="E6" s="23">
        <f>'[1]9'!E$678</f>
        <v>0</v>
      </c>
      <c r="F6" s="24">
        <f>'[1]9'!F$678</f>
        <v>0</v>
      </c>
      <c r="G6" s="23">
        <f>'[1]9'!G$678</f>
        <v>0</v>
      </c>
      <c r="H6" s="25">
        <f>'[1]9'!H$678</f>
        <v>0</v>
      </c>
      <c r="I6" s="23">
        <f>'[1]9'!P$678</f>
        <v>0</v>
      </c>
      <c r="J6" s="23">
        <f>'[1]9'!Y$678</f>
        <v>0</v>
      </c>
      <c r="K6" s="25">
        <f>'[1]9'!AA$678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0</v>
      </c>
      <c r="D10" s="23">
        <f>'[1]9'!D$728</f>
        <v>0</v>
      </c>
      <c r="E10" s="23">
        <f>'[1]9'!E$728</f>
        <v>0</v>
      </c>
      <c r="F10" s="24">
        <f>'[1]9'!F$728</f>
        <v>0</v>
      </c>
      <c r="G10" s="23">
        <f>'[1]9'!G$728</f>
        <v>0</v>
      </c>
      <c r="H10" s="25">
        <f>'[1]9'!H$728</f>
        <v>0</v>
      </c>
      <c r="I10" s="23">
        <f>'[1]9'!P$728</f>
        <v>0</v>
      </c>
      <c r="J10" s="23">
        <f>'[1]9'!Y$728</f>
        <v>0</v>
      </c>
      <c r="K10" s="25">
        <f>'[1]9'!AA$728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0</v>
      </c>
      <c r="E15" s="39">
        <f>'[1]9'!E$741</f>
        <v>0</v>
      </c>
      <c r="F15" s="38">
        <f>'[1]9'!F$741</f>
        <v>0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0</v>
      </c>
      <c r="F18" s="24">
        <f>'[1]9'!F$748</f>
        <v>0</v>
      </c>
      <c r="G18" s="23">
        <f>'[1]9'!G$748</f>
        <v>0</v>
      </c>
      <c r="H18" s="25">
        <f>'[1]9'!H$748</f>
        <v>0</v>
      </c>
      <c r="I18" s="23">
        <f>'[1]9'!P$748</f>
        <v>0</v>
      </c>
      <c r="J18" s="23">
        <f>'[1]9'!Y$748</f>
        <v>0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Economic Development, Environmental Affairs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122755</v>
      </c>
      <c r="F4" s="74">
        <f t="shared" ref="F4:M4" si="0">SUM(F5:F8)</f>
        <v>122525</v>
      </c>
      <c r="G4" s="74">
        <f t="shared" si="0"/>
        <v>123484</v>
      </c>
      <c r="H4" s="75">
        <f t="shared" si="0"/>
        <v>132578</v>
      </c>
      <c r="I4" s="74">
        <f t="shared" si="0"/>
        <v>137292</v>
      </c>
      <c r="J4" s="76">
        <f t="shared" si="0"/>
        <v>139849</v>
      </c>
      <c r="K4" s="74">
        <f t="shared" si="0"/>
        <v>151999</v>
      </c>
      <c r="L4" s="74">
        <f t="shared" si="0"/>
        <v>167936</v>
      </c>
      <c r="M4" s="74">
        <f t="shared" si="0"/>
        <v>185580.79999999999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112949</v>
      </c>
      <c r="F5" s="88">
        <f>'[1]9'!D161</f>
        <v>97412</v>
      </c>
      <c r="G5" s="88">
        <f>'[1]9'!E161</f>
        <v>100054</v>
      </c>
      <c r="H5" s="89">
        <f>'[1]9'!F161</f>
        <v>104102</v>
      </c>
      <c r="I5" s="88">
        <f>'[1]9'!G161</f>
        <v>124111</v>
      </c>
      <c r="J5" s="90">
        <f>'[1]9'!H161</f>
        <v>124631</v>
      </c>
      <c r="K5" s="88">
        <f>'[1]9'!I161</f>
        <v>137763</v>
      </c>
      <c r="L5" s="88">
        <f>'[1]9'!J161</f>
        <v>152917</v>
      </c>
      <c r="M5" s="88">
        <f>'[1]9'!K161</f>
        <v>169737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7299</v>
      </c>
      <c r="F6" s="101">
        <f>'[1]9'!D162</f>
        <v>20004</v>
      </c>
      <c r="G6" s="101">
        <f>'[1]9'!E162</f>
        <v>17872</v>
      </c>
      <c r="H6" s="102">
        <f>'[1]9'!F162</f>
        <v>22184</v>
      </c>
      <c r="I6" s="101">
        <f>'[1]9'!G162</f>
        <v>6889</v>
      </c>
      <c r="J6" s="103">
        <f>'[1]9'!H162</f>
        <v>6614</v>
      </c>
      <c r="K6" s="101">
        <f>'[1]9'!I162</f>
        <v>7234</v>
      </c>
      <c r="L6" s="101">
        <f>'[1]9'!J162</f>
        <v>7596</v>
      </c>
      <c r="M6" s="101">
        <f>'[1]9'!K162</f>
        <v>7975.8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2507</v>
      </c>
      <c r="F7" s="101">
        <f>'[1]9'!D163</f>
        <v>5109</v>
      </c>
      <c r="G7" s="101">
        <f>'[1]9'!E163</f>
        <v>5558</v>
      </c>
      <c r="H7" s="102">
        <f>'[1]9'!F163</f>
        <v>6292</v>
      </c>
      <c r="I7" s="101">
        <f>'[1]9'!G163</f>
        <v>6292</v>
      </c>
      <c r="J7" s="103">
        <f>'[1]9'!H163</f>
        <v>8604</v>
      </c>
      <c r="K7" s="101">
        <f>'[1]9'!I163</f>
        <v>7002</v>
      </c>
      <c r="L7" s="101">
        <f>'[1]9'!J163</f>
        <v>7423</v>
      </c>
      <c r="M7" s="101">
        <f>'[1]9'!K163</f>
        <v>7868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735</v>
      </c>
      <c r="F9" s="74">
        <f t="shared" ref="F9:M9" si="1">F10+F19</f>
        <v>763</v>
      </c>
      <c r="G9" s="74">
        <f t="shared" si="1"/>
        <v>802</v>
      </c>
      <c r="H9" s="75">
        <f t="shared" si="1"/>
        <v>1124</v>
      </c>
      <c r="I9" s="74">
        <f t="shared" si="1"/>
        <v>1124</v>
      </c>
      <c r="J9" s="76">
        <f t="shared" si="1"/>
        <v>1154</v>
      </c>
      <c r="K9" s="74">
        <f t="shared" si="1"/>
        <v>1237</v>
      </c>
      <c r="L9" s="74">
        <f t="shared" si="1"/>
        <v>1297.6130000000001</v>
      </c>
      <c r="M9" s="74">
        <f t="shared" si="1"/>
        <v>1362.4936500000001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735</v>
      </c>
      <c r="F10" s="81">
        <f t="shared" ref="F10:M10" si="2">SUM(F11:F13)</f>
        <v>763</v>
      </c>
      <c r="G10" s="81">
        <f t="shared" si="2"/>
        <v>802</v>
      </c>
      <c r="H10" s="82">
        <f t="shared" si="2"/>
        <v>1124</v>
      </c>
      <c r="I10" s="81">
        <f t="shared" si="2"/>
        <v>1124</v>
      </c>
      <c r="J10" s="83">
        <f t="shared" si="2"/>
        <v>1154</v>
      </c>
      <c r="K10" s="81">
        <f t="shared" si="2"/>
        <v>1237</v>
      </c>
      <c r="L10" s="81">
        <f t="shared" si="2"/>
        <v>1297.6130000000001</v>
      </c>
      <c r="M10" s="81">
        <f t="shared" si="2"/>
        <v>1362.4936500000001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735</v>
      </c>
      <c r="F11" s="88">
        <f>'[1]9'!D167</f>
        <v>763</v>
      </c>
      <c r="G11" s="88">
        <f>'[1]9'!E167</f>
        <v>802</v>
      </c>
      <c r="H11" s="89">
        <f>'[1]9'!F167</f>
        <v>1124</v>
      </c>
      <c r="I11" s="88">
        <f>'[1]9'!G167</f>
        <v>1124</v>
      </c>
      <c r="J11" s="90">
        <f>'[1]9'!H167</f>
        <v>1154</v>
      </c>
      <c r="K11" s="88">
        <f>'[1]9'!I167</f>
        <v>1237</v>
      </c>
      <c r="L11" s="88">
        <f>'[1]9'!J167</f>
        <v>1297.6130000000001</v>
      </c>
      <c r="M11" s="88">
        <f>'[1]9'!K167</f>
        <v>1362.4936500000001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0</v>
      </c>
      <c r="F13" s="101">
        <f>'[1]9'!D169</f>
        <v>0</v>
      </c>
      <c r="G13" s="101">
        <f>'[1]9'!E169</f>
        <v>0</v>
      </c>
      <c r="H13" s="102">
        <f>'[1]9'!F169</f>
        <v>0</v>
      </c>
      <c r="I13" s="101">
        <f>'[1]9'!G169</f>
        <v>0</v>
      </c>
      <c r="J13" s="103">
        <f>'[1]9'!H169</f>
        <v>0</v>
      </c>
      <c r="K13" s="101">
        <f>'[1]9'!I169</f>
        <v>0</v>
      </c>
      <c r="L13" s="101">
        <f>'[1]9'!J169</f>
        <v>0</v>
      </c>
      <c r="M13" s="101">
        <f>'[1]9'!K169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'[1]9'!B171</f>
        <v>0</v>
      </c>
      <c r="C15" s="150" t="s">
        <v>44</v>
      </c>
      <c r="D15" s="150" t="s">
        <v>44</v>
      </c>
      <c r="E15" s="89">
        <f>'[1]9'!C171</f>
        <v>0</v>
      </c>
      <c r="F15" s="88">
        <f>'[1]9'!D171</f>
        <v>0</v>
      </c>
      <c r="G15" s="88">
        <f>'[1]9'!E171</f>
        <v>0</v>
      </c>
      <c r="H15" s="89">
        <f>'[1]9'!F171</f>
        <v>0</v>
      </c>
      <c r="I15" s="88">
        <f>'[1]9'!G171</f>
        <v>0</v>
      </c>
      <c r="J15" s="90">
        <f>'[1]9'!H171</f>
        <v>0</v>
      </c>
      <c r="K15" s="88">
        <f>'[1]9'!I171</f>
        <v>0</v>
      </c>
      <c r="L15" s="88">
        <f>'[1]9'!J171</f>
        <v>0</v>
      </c>
      <c r="M15" s="90">
        <f>'[1]9'!K171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'[1]9'!B172</f>
        <v>0</v>
      </c>
      <c r="C16" s="150" t="s">
        <v>44</v>
      </c>
      <c r="D16" s="150" t="s">
        <v>44</v>
      </c>
      <c r="E16" s="102">
        <f>'[1]9'!C172</f>
        <v>0</v>
      </c>
      <c r="F16" s="101">
        <f>'[1]9'!D172</f>
        <v>0</v>
      </c>
      <c r="G16" s="101">
        <f>'[1]9'!E172</f>
        <v>0</v>
      </c>
      <c r="H16" s="102">
        <f>'[1]9'!F172</f>
        <v>0</v>
      </c>
      <c r="I16" s="101">
        <f>'[1]9'!G172</f>
        <v>0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'[1]9'!B173</f>
        <v>0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'[1]9'!B174</f>
        <v>0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35</v>
      </c>
      <c r="F29" s="74">
        <f>'[1]9'!D183</f>
        <v>1155</v>
      </c>
      <c r="G29" s="74">
        <f>'[1]9'!E183</f>
        <v>818</v>
      </c>
      <c r="H29" s="75">
        <f>'[1]9'!F183</f>
        <v>0</v>
      </c>
      <c r="I29" s="74">
        <f>'[1]9'!G183</f>
        <v>0</v>
      </c>
      <c r="J29" s="76">
        <f>'[1]9'!H183</f>
        <v>1009</v>
      </c>
      <c r="K29" s="74">
        <f>'[1]9'!I183</f>
        <v>0</v>
      </c>
      <c r="L29" s="74">
        <f>'[1]9'!J183</f>
        <v>0</v>
      </c>
      <c r="M29" s="74">
        <f>'[1]9'!K183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630</v>
      </c>
      <c r="F31" s="162">
        <f t="shared" ref="F31:M31" si="4">SUM(F32:F34)</f>
        <v>475</v>
      </c>
      <c r="G31" s="162">
        <f t="shared" si="4"/>
        <v>331</v>
      </c>
      <c r="H31" s="163">
        <f t="shared" si="4"/>
        <v>400</v>
      </c>
      <c r="I31" s="162">
        <f t="shared" si="4"/>
        <v>400</v>
      </c>
      <c r="J31" s="164">
        <f t="shared" si="4"/>
        <v>432</v>
      </c>
      <c r="K31" s="162">
        <f t="shared" si="4"/>
        <v>440</v>
      </c>
      <c r="L31" s="162">
        <f t="shared" si="4"/>
        <v>609</v>
      </c>
      <c r="M31" s="162">
        <f t="shared" si="4"/>
        <v>639.45000000000005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630</v>
      </c>
      <c r="F32" s="88">
        <f>'[1]9'!D185</f>
        <v>475</v>
      </c>
      <c r="G32" s="88">
        <f>'[1]9'!E185</f>
        <v>331</v>
      </c>
      <c r="H32" s="89">
        <f>'[1]9'!F185</f>
        <v>400</v>
      </c>
      <c r="I32" s="88">
        <f>'[1]9'!G185</f>
        <v>400</v>
      </c>
      <c r="J32" s="90">
        <f>'[1]9'!H185</f>
        <v>432</v>
      </c>
      <c r="K32" s="88">
        <f>'[1]9'!I185</f>
        <v>440</v>
      </c>
      <c r="L32" s="88">
        <f>'[1]9'!J185</f>
        <v>609</v>
      </c>
      <c r="M32" s="88">
        <f>'[1]9'!K185</f>
        <v>639.45000000000005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0</v>
      </c>
      <c r="F38" s="94">
        <f>'[1]9'!D190</f>
        <v>0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43756</v>
      </c>
      <c r="F39" s="74">
        <f>'[1]9'!D191</f>
        <v>92393</v>
      </c>
      <c r="G39" s="74">
        <f>'[1]9'!E191</f>
        <v>431</v>
      </c>
      <c r="H39" s="75">
        <f>'[1]9'!F191</f>
        <v>23</v>
      </c>
      <c r="I39" s="74">
        <f>'[1]9'!G191</f>
        <v>23</v>
      </c>
      <c r="J39" s="76">
        <f>'[1]9'!H191</f>
        <v>3357</v>
      </c>
      <c r="K39" s="74">
        <f>'[1]9'!I191</f>
        <v>25</v>
      </c>
      <c r="L39" s="74">
        <f>'[1]9'!J191</f>
        <v>26.225000000000001</v>
      </c>
      <c r="M39" s="74">
        <f>'[1]9'!K191</f>
        <v>27.536250000000003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167911</v>
      </c>
      <c r="F40" s="28">
        <f t="shared" ref="F40:M40" si="6">F4+F9+F21+F29+F31+F36+F39</f>
        <v>217311</v>
      </c>
      <c r="G40" s="28">
        <f t="shared" si="6"/>
        <v>125866</v>
      </c>
      <c r="H40" s="29">
        <f t="shared" si="6"/>
        <v>134125</v>
      </c>
      <c r="I40" s="28">
        <f t="shared" si="6"/>
        <v>138839</v>
      </c>
      <c r="J40" s="30">
        <f t="shared" si="6"/>
        <v>145801</v>
      </c>
      <c r="K40" s="28">
        <f t="shared" si="6"/>
        <v>153701</v>
      </c>
      <c r="L40" s="28">
        <f t="shared" si="6"/>
        <v>169868.83800000002</v>
      </c>
      <c r="M40" s="28">
        <f t="shared" si="6"/>
        <v>187610.27989999999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Economic Development, Environmental Affairs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258813</v>
      </c>
      <c r="F4" s="74">
        <f t="shared" ref="F4:M4" si="0">F5+F8+F47</f>
        <v>283703</v>
      </c>
      <c r="G4" s="74">
        <f t="shared" si="0"/>
        <v>300559</v>
      </c>
      <c r="H4" s="75">
        <f t="shared" si="0"/>
        <v>339766</v>
      </c>
      <c r="I4" s="74">
        <f t="shared" si="0"/>
        <v>334899</v>
      </c>
      <c r="J4" s="76">
        <f t="shared" si="0"/>
        <v>332047.14605699136</v>
      </c>
      <c r="K4" s="74">
        <f t="shared" si="0"/>
        <v>348883.04800000001</v>
      </c>
      <c r="L4" s="74">
        <f t="shared" si="0"/>
        <v>365256.28354399995</v>
      </c>
      <c r="M4" s="74">
        <f t="shared" si="0"/>
        <v>392643.41517169995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171525</v>
      </c>
      <c r="F5" s="81">
        <f t="shared" ref="F5:M5" si="1">SUM(F6:F7)</f>
        <v>182487</v>
      </c>
      <c r="G5" s="81">
        <f t="shared" si="1"/>
        <v>194491.5</v>
      </c>
      <c r="H5" s="82">
        <f t="shared" si="1"/>
        <v>201238</v>
      </c>
      <c r="I5" s="81">
        <f t="shared" si="1"/>
        <v>213468</v>
      </c>
      <c r="J5" s="83">
        <f t="shared" si="1"/>
        <v>214631.16666666666</v>
      </c>
      <c r="K5" s="81">
        <f t="shared" si="1"/>
        <v>225531.22600000002</v>
      </c>
      <c r="L5" s="81">
        <f t="shared" si="1"/>
        <v>240191.16097799997</v>
      </c>
      <c r="M5" s="81">
        <f t="shared" si="1"/>
        <v>252200.81902689999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171525</v>
      </c>
      <c r="F6" s="88">
        <f>'[1]9'!$D$32</f>
        <v>182487</v>
      </c>
      <c r="G6" s="88">
        <f>'[1]9'!$E$32</f>
        <v>194491.5</v>
      </c>
      <c r="H6" s="89">
        <f>'[1]9'!$F$32</f>
        <v>201238</v>
      </c>
      <c r="I6" s="88">
        <f>'[1]9'!$G$32</f>
        <v>213468</v>
      </c>
      <c r="J6" s="90">
        <f>'[1]9'!$H$32</f>
        <v>214631.16666666666</v>
      </c>
      <c r="K6" s="88">
        <f>'[1]9'!$P$32</f>
        <v>225531.22600000002</v>
      </c>
      <c r="L6" s="88">
        <f>'[1]9'!$Y$32</f>
        <v>240191.16097799997</v>
      </c>
      <c r="M6" s="88">
        <f>'[1]9'!$AA$32</f>
        <v>252200.81902689999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0</v>
      </c>
      <c r="F7" s="94">
        <f>'[1]9'!$D$33</f>
        <v>0</v>
      </c>
      <c r="G7" s="94">
        <f>'[1]9'!$E$33</f>
        <v>0</v>
      </c>
      <c r="H7" s="95">
        <f>'[1]9'!$F$33</f>
        <v>0</v>
      </c>
      <c r="I7" s="94">
        <f>'[1]9'!$G$33</f>
        <v>0</v>
      </c>
      <c r="J7" s="96">
        <f>'[1]9'!$H$33</f>
        <v>0</v>
      </c>
      <c r="K7" s="94">
        <f>'[1]9'!$P$33</f>
        <v>0</v>
      </c>
      <c r="L7" s="94">
        <f>'[1]9'!$Y$33</f>
        <v>0</v>
      </c>
      <c r="M7" s="94">
        <f>'[1]9'!$AA$33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87288</v>
      </c>
      <c r="F8" s="81">
        <f t="shared" si="2"/>
        <v>101216</v>
      </c>
      <c r="G8" s="81">
        <f t="shared" si="2"/>
        <v>106067.5</v>
      </c>
      <c r="H8" s="82">
        <f t="shared" si="2"/>
        <v>138528</v>
      </c>
      <c r="I8" s="81">
        <f t="shared" si="2"/>
        <v>121431</v>
      </c>
      <c r="J8" s="83">
        <f t="shared" si="2"/>
        <v>117415.97939032472</v>
      </c>
      <c r="K8" s="81">
        <f t="shared" si="2"/>
        <v>123351.82199999999</v>
      </c>
      <c r="L8" s="81">
        <f t="shared" si="2"/>
        <v>125065.12256599998</v>
      </c>
      <c r="M8" s="81">
        <f t="shared" si="2"/>
        <v>140442.59614479999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1981</v>
      </c>
      <c r="F9" s="88">
        <f>'[1]9'!$D$35</f>
        <v>70</v>
      </c>
      <c r="G9" s="88">
        <f>'[1]9'!$E$35</f>
        <v>177</v>
      </c>
      <c r="H9" s="89">
        <f>'[1]9'!$F$35</f>
        <v>410</v>
      </c>
      <c r="I9" s="88">
        <f>'[1]9'!$G$35</f>
        <v>80</v>
      </c>
      <c r="J9" s="90">
        <f>'[1]9'!$H$35</f>
        <v>334</v>
      </c>
      <c r="K9" s="88">
        <f>'[1]9'!$P$35</f>
        <v>240</v>
      </c>
      <c r="L9" s="88">
        <f>'[1]9'!$Y$35</f>
        <v>264.01400000000001</v>
      </c>
      <c r="M9" s="88">
        <f>'[1]9'!$AA$35</f>
        <v>277.21469999999999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1319</v>
      </c>
      <c r="F10" s="101">
        <f>'[1]9'!$D$36</f>
        <v>1612</v>
      </c>
      <c r="G10" s="101">
        <f>'[1]9'!$E$36</f>
        <v>4329</v>
      </c>
      <c r="H10" s="102">
        <f>'[1]9'!$F$36</f>
        <v>3755</v>
      </c>
      <c r="I10" s="101">
        <f>'[1]9'!$G$36</f>
        <v>3715</v>
      </c>
      <c r="J10" s="103">
        <f>'[1]9'!$H$36</f>
        <v>3090.1</v>
      </c>
      <c r="K10" s="101">
        <f>'[1]9'!$P$36</f>
        <v>3047</v>
      </c>
      <c r="L10" s="101">
        <f>'[1]9'!$Y$36</f>
        <v>3352.4969999999998</v>
      </c>
      <c r="M10" s="101">
        <f>'[1]9'!$AA$36</f>
        <v>3520.1218499999995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757</v>
      </c>
      <c r="F11" s="101">
        <f>'[1]9'!$D$37</f>
        <v>536</v>
      </c>
      <c r="G11" s="101">
        <f>'[1]9'!$E$37</f>
        <v>728</v>
      </c>
      <c r="H11" s="102">
        <f>'[1]9'!$F$37</f>
        <v>905</v>
      </c>
      <c r="I11" s="101">
        <f>'[1]9'!$G$37</f>
        <v>905</v>
      </c>
      <c r="J11" s="103">
        <f>'[1]9'!$H$37</f>
        <v>582</v>
      </c>
      <c r="K11" s="101">
        <f>'[1]9'!$P$37</f>
        <v>619</v>
      </c>
      <c r="L11" s="101">
        <f>'[1]9'!$Y$37</f>
        <v>1068.808</v>
      </c>
      <c r="M11" s="101">
        <f>'[1]9'!$AA$37</f>
        <v>1122.2483999999997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3665</v>
      </c>
      <c r="F12" s="101">
        <f>'[1]9'!$D$38</f>
        <v>4897</v>
      </c>
      <c r="G12" s="101">
        <f>'[1]9'!$E$38</f>
        <v>3447</v>
      </c>
      <c r="H12" s="102">
        <f>'[1]9'!$F$38</f>
        <v>4000</v>
      </c>
      <c r="I12" s="101">
        <f>'[1]9'!$G$38</f>
        <v>4000</v>
      </c>
      <c r="J12" s="103">
        <f>'[1]9'!$H$38</f>
        <v>4659</v>
      </c>
      <c r="K12" s="101">
        <f>'[1]9'!$P$38</f>
        <v>5373</v>
      </c>
      <c r="L12" s="101">
        <f>'[1]9'!$Y$38</f>
        <v>4461.232</v>
      </c>
      <c r="M12" s="101">
        <f>'[1]9'!$AA$38</f>
        <v>4684.2936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238</v>
      </c>
      <c r="F13" s="101">
        <f>'[1]9'!$D$39</f>
        <v>1859</v>
      </c>
      <c r="G13" s="101">
        <f>'[1]9'!$E$39</f>
        <v>1286</v>
      </c>
      <c r="H13" s="102">
        <f>'[1]9'!$F$39</f>
        <v>1744</v>
      </c>
      <c r="I13" s="101">
        <f>'[1]9'!$G$39</f>
        <v>1653</v>
      </c>
      <c r="J13" s="103">
        <f>'[1]9'!$H$39</f>
        <v>1446</v>
      </c>
      <c r="K13" s="101">
        <f>'[1]9'!$P$39</f>
        <v>1885</v>
      </c>
      <c r="L13" s="101">
        <f>'[1]9'!$Y$39</f>
        <v>1922.4749999999999</v>
      </c>
      <c r="M13" s="101">
        <f>'[1]9'!$AA$39</f>
        <v>2018.5987499999999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1271</v>
      </c>
      <c r="F14" s="101">
        <f>'[1]9'!$D$40</f>
        <v>1281</v>
      </c>
      <c r="G14" s="101">
        <f>'[1]9'!$E$40</f>
        <v>1488</v>
      </c>
      <c r="H14" s="102">
        <f>'[1]9'!$F$40</f>
        <v>2371</v>
      </c>
      <c r="I14" s="101">
        <f>'[1]9'!$G$40</f>
        <v>2061</v>
      </c>
      <c r="J14" s="103">
        <f>'[1]9'!$H$40</f>
        <v>2524</v>
      </c>
      <c r="K14" s="101">
        <f>'[1]9'!$P$40</f>
        <v>2363.0839999999998</v>
      </c>
      <c r="L14" s="101">
        <f>'[1]9'!$Y$40</f>
        <v>1394.4954519999999</v>
      </c>
      <c r="M14" s="101">
        <f>'[1]9'!$AA$40</f>
        <v>1464.2202245999997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4229</v>
      </c>
      <c r="F15" s="101">
        <f>'[1]9'!$D$41</f>
        <v>7141</v>
      </c>
      <c r="G15" s="101">
        <f>'[1]9'!$E$41</f>
        <v>3723.5</v>
      </c>
      <c r="H15" s="102">
        <f>'[1]9'!$F$41</f>
        <v>6750</v>
      </c>
      <c r="I15" s="101">
        <f>'[1]9'!$G$41</f>
        <v>6075</v>
      </c>
      <c r="J15" s="103">
        <f>'[1]9'!$H$41</f>
        <v>4971.166666666667</v>
      </c>
      <c r="K15" s="101">
        <f>'[1]9'!$P$41</f>
        <v>5695.5119999999997</v>
      </c>
      <c r="L15" s="101">
        <f>'[1]9'!$Y$41</f>
        <v>5255.9501359999995</v>
      </c>
      <c r="M15" s="101">
        <f>'[1]9'!$AA$41</f>
        <v>5518.7476428000009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6849</v>
      </c>
      <c r="F16" s="101">
        <f>'[1]9'!$D$42</f>
        <v>9842</v>
      </c>
      <c r="G16" s="101">
        <f>'[1]9'!$E$42</f>
        <v>9349</v>
      </c>
      <c r="H16" s="102">
        <f>'[1]9'!$F$42</f>
        <v>7495</v>
      </c>
      <c r="I16" s="101">
        <f>'[1]9'!$G$42</f>
        <v>4055</v>
      </c>
      <c r="J16" s="103">
        <f>'[1]9'!$H$42</f>
        <v>4568</v>
      </c>
      <c r="K16" s="101">
        <f>'[1]9'!$P$42</f>
        <v>9349.2199999999993</v>
      </c>
      <c r="L16" s="101">
        <f>'[1]9'!$Y$42</f>
        <v>9767.7176599999984</v>
      </c>
      <c r="M16" s="101">
        <f>'[1]9'!$AA$42</f>
        <v>10256.103542999999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12597</v>
      </c>
      <c r="F17" s="101">
        <f>'[1]9'!$D$43</f>
        <v>14482</v>
      </c>
      <c r="G17" s="101">
        <f>'[1]9'!$E$43</f>
        <v>5482</v>
      </c>
      <c r="H17" s="102">
        <f>'[1]9'!$F$43</f>
        <v>25310</v>
      </c>
      <c r="I17" s="101">
        <f>'[1]9'!$G$43</f>
        <v>14978</v>
      </c>
      <c r="J17" s="103">
        <f>'[1]9'!$H$43</f>
        <v>15407</v>
      </c>
      <c r="K17" s="101">
        <f>'[1]9'!$P$43</f>
        <v>14946.022000000004</v>
      </c>
      <c r="L17" s="101">
        <f>'[1]9'!$Y$43</f>
        <v>9046.8961659999986</v>
      </c>
      <c r="M17" s="101">
        <f>'[1]9'!$AA$43</f>
        <v>12499.240974299997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20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20</v>
      </c>
      <c r="K20" s="101">
        <f>'[1]9'!$P$46</f>
        <v>0</v>
      </c>
      <c r="L20" s="101">
        <f>'[1]9'!$Y$46</f>
        <v>528</v>
      </c>
      <c r="M20" s="101">
        <f>'[1]9'!$AA$46</f>
        <v>554.4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4544</v>
      </c>
      <c r="F21" s="101">
        <f>'[1]9'!$D$47</f>
        <v>4817</v>
      </c>
      <c r="G21" s="101">
        <f>'[1]9'!$E$47</f>
        <v>4415</v>
      </c>
      <c r="H21" s="102">
        <f>'[1]9'!$F$47</f>
        <v>12076</v>
      </c>
      <c r="I21" s="101">
        <f>'[1]9'!$G$47</f>
        <v>6451</v>
      </c>
      <c r="J21" s="103">
        <f>'[1]9'!$H$47</f>
        <v>2993</v>
      </c>
      <c r="K21" s="101">
        <f>'[1]9'!$P$47</f>
        <v>5903</v>
      </c>
      <c r="L21" s="101">
        <f>'[1]9'!$Y$47</f>
        <v>5251.8080000000009</v>
      </c>
      <c r="M21" s="101">
        <f>'[1]9'!$AA$47</f>
        <v>5514.3984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259</v>
      </c>
      <c r="F22" s="101">
        <f>'[1]9'!$D$48</f>
        <v>904</v>
      </c>
      <c r="G22" s="101">
        <f>'[1]9'!$E$48</f>
        <v>1526</v>
      </c>
      <c r="H22" s="102">
        <f>'[1]9'!$F$48</f>
        <v>1270</v>
      </c>
      <c r="I22" s="101">
        <f>'[1]9'!$G$48</f>
        <v>1270</v>
      </c>
      <c r="J22" s="103">
        <f>'[1]9'!$H$48</f>
        <v>531</v>
      </c>
      <c r="K22" s="101">
        <f>'[1]9'!$P$48</f>
        <v>1759</v>
      </c>
      <c r="L22" s="101">
        <f>'[1]9'!$Y$48</f>
        <v>130.155</v>
      </c>
      <c r="M22" s="101">
        <f>'[1]9'!$AA$48</f>
        <v>136.66275000000002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6081</v>
      </c>
      <c r="F23" s="101">
        <f>'[1]9'!$D$49</f>
        <v>2845</v>
      </c>
      <c r="G23" s="101">
        <f>'[1]9'!$E$49</f>
        <v>2298</v>
      </c>
      <c r="H23" s="102">
        <f>'[1]9'!$F$49</f>
        <v>3304</v>
      </c>
      <c r="I23" s="101">
        <f>'[1]9'!$G$49</f>
        <v>3454</v>
      </c>
      <c r="J23" s="103">
        <f>'[1]9'!$H$49</f>
        <v>20</v>
      </c>
      <c r="K23" s="101">
        <f>'[1]9'!$P$49</f>
        <v>312</v>
      </c>
      <c r="L23" s="101">
        <f>'[1]9'!$Y$49</f>
        <v>328.50099999999929</v>
      </c>
      <c r="M23" s="101">
        <f>'[1]9'!$AA$49</f>
        <v>344.92604999999924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0</v>
      </c>
      <c r="F24" s="101">
        <f>'[1]9'!$D$50</f>
        <v>0</v>
      </c>
      <c r="G24" s="101">
        <f>'[1]9'!$E$50</f>
        <v>0</v>
      </c>
      <c r="H24" s="102">
        <f>'[1]9'!$F$50</f>
        <v>432</v>
      </c>
      <c r="I24" s="101">
        <f>'[1]9'!$G$50</f>
        <v>432</v>
      </c>
      <c r="J24" s="103">
        <f>'[1]9'!$H$50</f>
        <v>0</v>
      </c>
      <c r="K24" s="101">
        <f>'[1]9'!$P$50</f>
        <v>0</v>
      </c>
      <c r="L24" s="101">
        <f>'[1]9'!$Y$50</f>
        <v>-0.14200000000002433</v>
      </c>
      <c r="M24" s="101">
        <f>'[1]9'!$AA$50</f>
        <v>-0.14910000000002555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0</v>
      </c>
      <c r="F25" s="101">
        <f>'[1]9'!$D$51</f>
        <v>0</v>
      </c>
      <c r="G25" s="101">
        <f>'[1]9'!$E$51</f>
        <v>5491</v>
      </c>
      <c r="H25" s="102">
        <f>'[1]9'!$F$51</f>
        <v>932</v>
      </c>
      <c r="I25" s="101">
        <f>'[1]9'!$G$51</f>
        <v>932</v>
      </c>
      <c r="J25" s="103">
        <f>'[1]9'!$H$51</f>
        <v>5761</v>
      </c>
      <c r="K25" s="101">
        <f>'[1]9'!$P$51</f>
        <v>1037</v>
      </c>
      <c r="L25" s="101">
        <f>'[1]9'!$Y$51</f>
        <v>0</v>
      </c>
      <c r="M25" s="101">
        <f>'[1]9'!$AA$51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534</v>
      </c>
      <c r="H27" s="102">
        <f>'[1]9'!$F$53</f>
        <v>0</v>
      </c>
      <c r="I27" s="101">
        <f>'[1]9'!$G$53</f>
        <v>0</v>
      </c>
      <c r="J27" s="103">
        <f>'[1]9'!$H$53</f>
        <v>0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165</v>
      </c>
      <c r="F29" s="101">
        <f>'[1]9'!$D$55</f>
        <v>246</v>
      </c>
      <c r="G29" s="101">
        <f>'[1]9'!$E$55</f>
        <v>0</v>
      </c>
      <c r="H29" s="102">
        <f>'[1]9'!$F$55</f>
        <v>276</v>
      </c>
      <c r="I29" s="101">
        <f>'[1]9'!$G$55</f>
        <v>276</v>
      </c>
      <c r="J29" s="103">
        <f>'[1]9'!$H$55</f>
        <v>350</v>
      </c>
      <c r="K29" s="101">
        <f>'[1]9'!$P$55</f>
        <v>100</v>
      </c>
      <c r="L29" s="101">
        <f>'[1]9'!$Y$55</f>
        <v>321.21500000000003</v>
      </c>
      <c r="M29" s="101">
        <f>'[1]9'!$AA$55</f>
        <v>337.27575000000002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2795</v>
      </c>
      <c r="G30" s="101">
        <f>'[1]9'!$E$56</f>
        <v>0</v>
      </c>
      <c r="H30" s="102">
        <f>'[1]9'!$F$56</f>
        <v>6500</v>
      </c>
      <c r="I30" s="101">
        <f>'[1]9'!$G$56</f>
        <v>6500</v>
      </c>
      <c r="J30" s="103">
        <f>'[1]9'!$H$56</f>
        <v>2742</v>
      </c>
      <c r="K30" s="101">
        <f>'[1]9'!$P$56</f>
        <v>7500</v>
      </c>
      <c r="L30" s="101">
        <f>'[1]9'!$Y$56</f>
        <v>6684</v>
      </c>
      <c r="M30" s="101">
        <f>'[1]9'!$AA$56</f>
        <v>7018.2000000000007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156</v>
      </c>
      <c r="F32" s="101">
        <f>'[1]9'!$D$58</f>
        <v>159</v>
      </c>
      <c r="G32" s="101">
        <f>'[1]9'!$E$58</f>
        <v>0</v>
      </c>
      <c r="H32" s="102">
        <f>'[1]9'!$F$58</f>
        <v>112</v>
      </c>
      <c r="I32" s="101">
        <f>'[1]9'!$G$58</f>
        <v>112</v>
      </c>
      <c r="J32" s="103">
        <f>'[1]9'!$H$58</f>
        <v>358</v>
      </c>
      <c r="K32" s="101">
        <f>'[1]9'!$P$58</f>
        <v>203</v>
      </c>
      <c r="L32" s="101">
        <f>'[1]9'!$Y$58</f>
        <v>241</v>
      </c>
      <c r="M32" s="101">
        <f>'[1]9'!$AA$58</f>
        <v>253.05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36</v>
      </c>
      <c r="K33" s="101">
        <f>'[1]9'!$P$59</f>
        <v>0</v>
      </c>
      <c r="L33" s="101">
        <f>'[1]9'!$Y$59</f>
        <v>-0.36400000000000077</v>
      </c>
      <c r="M33" s="101">
        <f>'[1]9'!$AA$59</f>
        <v>-0.38220000000000082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100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0</v>
      </c>
      <c r="G36" s="101">
        <f>'[1]9'!$E$62</f>
        <v>27</v>
      </c>
      <c r="H36" s="102">
        <f>'[1]9'!$F$62</f>
        <v>100</v>
      </c>
      <c r="I36" s="101">
        <f>'[1]9'!$G$62</f>
        <v>100</v>
      </c>
      <c r="J36" s="103">
        <f>'[1]9'!$H$62</f>
        <v>74</v>
      </c>
      <c r="K36" s="101">
        <f>'[1]9'!$P$62</f>
        <v>200</v>
      </c>
      <c r="L36" s="101">
        <f>'[1]9'!$Y$62</f>
        <v>212</v>
      </c>
      <c r="M36" s="101">
        <f>'[1]9'!$AA$62</f>
        <v>222.60000000000002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613</v>
      </c>
      <c r="F37" s="101">
        <f>'[1]9'!$D$63</f>
        <v>622</v>
      </c>
      <c r="G37" s="101">
        <f>'[1]9'!$E$63</f>
        <v>1406</v>
      </c>
      <c r="H37" s="102">
        <f>'[1]9'!$F$63</f>
        <v>1195</v>
      </c>
      <c r="I37" s="101">
        <f>'[1]9'!$G$63</f>
        <v>1195</v>
      </c>
      <c r="J37" s="103">
        <f>'[1]9'!$H$63</f>
        <v>708</v>
      </c>
      <c r="K37" s="101">
        <f>'[1]9'!$P$63</f>
        <v>623</v>
      </c>
      <c r="L37" s="101">
        <f>'[1]9'!$Y$63</f>
        <v>657.452</v>
      </c>
      <c r="M37" s="101">
        <f>'[1]9'!$AA$63</f>
        <v>690.32460000000003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1678</v>
      </c>
      <c r="F38" s="101">
        <f>'[1]9'!$D$64</f>
        <v>1427</v>
      </c>
      <c r="G38" s="101">
        <f>'[1]9'!$E$64</f>
        <v>1607</v>
      </c>
      <c r="H38" s="102">
        <f>'[1]9'!$F$64</f>
        <v>5186</v>
      </c>
      <c r="I38" s="101">
        <f>'[1]9'!$G$64</f>
        <v>4259</v>
      </c>
      <c r="J38" s="103">
        <f>'[1]9'!$H$64</f>
        <v>1661</v>
      </c>
      <c r="K38" s="101">
        <f>'[1]9'!$P$64</f>
        <v>2505</v>
      </c>
      <c r="L38" s="101">
        <f>'[1]9'!$Y$64</f>
        <v>4732.6449999999995</v>
      </c>
      <c r="M38" s="101">
        <f>'[1]9'!$AA$64</f>
        <v>4969.277250000001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21037</v>
      </c>
      <c r="F39" s="101">
        <f>'[1]9'!$D$65</f>
        <v>14710</v>
      </c>
      <c r="G39" s="101">
        <f>'[1]9'!$E$65</f>
        <v>18510</v>
      </c>
      <c r="H39" s="102">
        <f>'[1]9'!$F$65</f>
        <v>15965</v>
      </c>
      <c r="I39" s="101">
        <f>'[1]9'!$G$65</f>
        <v>24255</v>
      </c>
      <c r="J39" s="103">
        <f>'[1]9'!$H$65</f>
        <v>32837</v>
      </c>
      <c r="K39" s="101">
        <f>'[1]9'!$P$65</f>
        <v>25216</v>
      </c>
      <c r="L39" s="101">
        <f>'[1]9'!$Y$65</f>
        <v>33789.051999999996</v>
      </c>
      <c r="M39" s="101">
        <f>'[1]9'!$AA$65</f>
        <v>41561.504599999993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1</v>
      </c>
      <c r="F40" s="101">
        <f>'[1]9'!$D$66</f>
        <v>3607</v>
      </c>
      <c r="G40" s="101">
        <f>'[1]9'!$E$66</f>
        <v>3401</v>
      </c>
      <c r="H40" s="102">
        <f>'[1]9'!$F$66</f>
        <v>4642</v>
      </c>
      <c r="I40" s="101">
        <f>'[1]9'!$G$66</f>
        <v>4642</v>
      </c>
      <c r="J40" s="103">
        <f>'[1]9'!$H$66</f>
        <v>4285</v>
      </c>
      <c r="K40" s="101">
        <f>'[1]9'!$P$66</f>
        <v>5447</v>
      </c>
      <c r="L40" s="101">
        <f>'[1]9'!$Y$66</f>
        <v>7532.45</v>
      </c>
      <c r="M40" s="101">
        <f>'[1]9'!$AA$66</f>
        <v>7909.0725000000002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0</v>
      </c>
      <c r="F41" s="101">
        <f>'[1]9'!$D$67</f>
        <v>0</v>
      </c>
      <c r="G41" s="101">
        <f>'[1]9'!$E$67</f>
        <v>0</v>
      </c>
      <c r="H41" s="102">
        <f>'[1]9'!$F$67</f>
        <v>265</v>
      </c>
      <c r="I41" s="101">
        <f>'[1]9'!$G$67</f>
        <v>-36</v>
      </c>
      <c r="J41" s="103">
        <f>'[1]9'!$H$67</f>
        <v>307</v>
      </c>
      <c r="K41" s="101">
        <f>'[1]9'!$P$67</f>
        <v>0</v>
      </c>
      <c r="L41" s="101">
        <f>'[1]9'!$Y$67</f>
        <v>0</v>
      </c>
      <c r="M41" s="101">
        <f>'[1]9'!$AA$67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13768</v>
      </c>
      <c r="F42" s="101">
        <f>'[1]9'!$D$68</f>
        <v>18980</v>
      </c>
      <c r="G42" s="101">
        <f>'[1]9'!$E$68</f>
        <v>25147</v>
      </c>
      <c r="H42" s="102">
        <f>'[1]9'!$F$68</f>
        <v>18495</v>
      </c>
      <c r="I42" s="101">
        <f>'[1]9'!$G$68</f>
        <v>18114</v>
      </c>
      <c r="J42" s="103">
        <f>'[1]9'!$H$68</f>
        <v>17276.712723658053</v>
      </c>
      <c r="K42" s="101">
        <f>'[1]9'!$P$68</f>
        <v>17896.684000000001</v>
      </c>
      <c r="L42" s="101">
        <f>'[1]9'!$Y$68</f>
        <v>17748.886252</v>
      </c>
      <c r="M42" s="101">
        <f>'[1]9'!$AA$68</f>
        <v>16886.330564600001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2236</v>
      </c>
      <c r="F43" s="101">
        <f>'[1]9'!$D$69</f>
        <v>2717</v>
      </c>
      <c r="G43" s="101">
        <f>'[1]9'!$E$69</f>
        <v>1302</v>
      </c>
      <c r="H43" s="102">
        <f>'[1]9'!$F$69</f>
        <v>5514</v>
      </c>
      <c r="I43" s="101">
        <f>'[1]9'!$G$69</f>
        <v>3325</v>
      </c>
      <c r="J43" s="103">
        <f>'[1]9'!$H$69</f>
        <v>2755</v>
      </c>
      <c r="K43" s="101">
        <f>'[1]9'!$P$69</f>
        <v>3924.1419999999998</v>
      </c>
      <c r="L43" s="101">
        <f>'[1]9'!$Y$69</f>
        <v>2428.6955259999995</v>
      </c>
      <c r="M43" s="101">
        <f>'[1]9'!$AA$69</f>
        <v>2550.1303023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1433</v>
      </c>
      <c r="F44" s="101">
        <f>'[1]9'!$D$70</f>
        <v>1266</v>
      </c>
      <c r="G44" s="101">
        <f>'[1]9'!$E$70</f>
        <v>2518</v>
      </c>
      <c r="H44" s="102">
        <f>'[1]9'!$F$70</f>
        <v>2191</v>
      </c>
      <c r="I44" s="101">
        <f>'[1]9'!$G$70</f>
        <v>2191</v>
      </c>
      <c r="J44" s="103">
        <f>'[1]9'!$H$70</f>
        <v>2400</v>
      </c>
      <c r="K44" s="101">
        <f>'[1]9'!$P$70</f>
        <v>2386.23</v>
      </c>
      <c r="L44" s="101">
        <f>'[1]9'!$Y$70</f>
        <v>1981.0391899999995</v>
      </c>
      <c r="M44" s="101">
        <f>'[1]9'!$AA$70</f>
        <v>5729.7085999999999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2411</v>
      </c>
      <c r="F45" s="101">
        <f>'[1]9'!$D$71</f>
        <v>4401</v>
      </c>
      <c r="G45" s="101">
        <f>'[1]9'!$E$71</f>
        <v>7806</v>
      </c>
      <c r="H45" s="102">
        <f>'[1]9'!$F$71</f>
        <v>7237</v>
      </c>
      <c r="I45" s="101">
        <f>'[1]9'!$G$71</f>
        <v>6437</v>
      </c>
      <c r="J45" s="103">
        <f>'[1]9'!$H$71</f>
        <v>4435</v>
      </c>
      <c r="K45" s="101">
        <f>'[1]9'!$P$71</f>
        <v>4389.9279999999999</v>
      </c>
      <c r="L45" s="101">
        <f>'[1]9'!$Y$71</f>
        <v>5684.6441839999998</v>
      </c>
      <c r="M45" s="101">
        <f>'[1]9'!$AA$71</f>
        <v>4097.4763932000005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0</v>
      </c>
      <c r="G46" s="94">
        <f>'[1]9'!$E$72</f>
        <v>70</v>
      </c>
      <c r="H46" s="95">
        <f>'[1]9'!$F$72</f>
        <v>96</v>
      </c>
      <c r="I46" s="94">
        <f>'[1]9'!$G$72</f>
        <v>0</v>
      </c>
      <c r="J46" s="96">
        <f>'[1]9'!$H$72</f>
        <v>165</v>
      </c>
      <c r="K46" s="94">
        <f>'[1]9'!$P$72</f>
        <v>432</v>
      </c>
      <c r="L46" s="94">
        <f>'[1]9'!$Y$72</f>
        <v>280</v>
      </c>
      <c r="M46" s="94">
        <f>'[1]9'!$AA$72</f>
        <v>307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0</v>
      </c>
      <c r="F48" s="88">
        <f>'[1]9'!$D$74</f>
        <v>0</v>
      </c>
      <c r="G48" s="88">
        <f>'[1]9'!$E$74</f>
        <v>0</v>
      </c>
      <c r="H48" s="89">
        <f>'[1]9'!$F$74</f>
        <v>0</v>
      </c>
      <c r="I48" s="88">
        <f>'[1]9'!$G$74</f>
        <v>0</v>
      </c>
      <c r="J48" s="90">
        <f>'[1]9'!$H$74</f>
        <v>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622462</v>
      </c>
      <c r="F51" s="74">
        <f t="shared" si="4"/>
        <v>512642</v>
      </c>
      <c r="G51" s="74">
        <f t="shared" si="4"/>
        <v>1038016</v>
      </c>
      <c r="H51" s="75">
        <f t="shared" si="4"/>
        <v>1093501</v>
      </c>
      <c r="I51" s="74">
        <f t="shared" si="4"/>
        <v>986174</v>
      </c>
      <c r="J51" s="76">
        <f t="shared" si="4"/>
        <v>812357.6</v>
      </c>
      <c r="K51" s="74">
        <f t="shared" si="4"/>
        <v>823192.18400000012</v>
      </c>
      <c r="L51" s="74">
        <f t="shared" si="4"/>
        <v>770900.37475199997</v>
      </c>
      <c r="M51" s="74">
        <f t="shared" si="4"/>
        <v>911403.99282090005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3952</v>
      </c>
      <c r="F52" s="88">
        <f t="shared" si="5"/>
        <v>4098</v>
      </c>
      <c r="G52" s="88">
        <f t="shared" si="5"/>
        <v>11723</v>
      </c>
      <c r="H52" s="89">
        <f t="shared" si="5"/>
        <v>19885</v>
      </c>
      <c r="I52" s="88">
        <f t="shared" si="5"/>
        <v>19358</v>
      </c>
      <c r="J52" s="90">
        <f t="shared" si="5"/>
        <v>19108</v>
      </c>
      <c r="K52" s="88">
        <f t="shared" si="5"/>
        <v>12131.986000000001</v>
      </c>
      <c r="L52" s="88">
        <f t="shared" si="5"/>
        <v>9430.0122579999988</v>
      </c>
      <c r="M52" s="88">
        <f t="shared" si="5"/>
        <v>9901.5128708999982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3952</v>
      </c>
      <c r="F56" s="81">
        <f t="shared" si="7"/>
        <v>4098</v>
      </c>
      <c r="G56" s="81">
        <f t="shared" si="7"/>
        <v>11723</v>
      </c>
      <c r="H56" s="82">
        <f t="shared" si="7"/>
        <v>19885</v>
      </c>
      <c r="I56" s="81">
        <f t="shared" si="7"/>
        <v>19358</v>
      </c>
      <c r="J56" s="83">
        <f t="shared" si="7"/>
        <v>19108</v>
      </c>
      <c r="K56" s="81">
        <f t="shared" si="7"/>
        <v>12131.986000000001</v>
      </c>
      <c r="L56" s="81">
        <f t="shared" si="7"/>
        <v>9430.0122579999988</v>
      </c>
      <c r="M56" s="81">
        <f t="shared" si="7"/>
        <v>9901.5128708999982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3952</v>
      </c>
      <c r="F57" s="88">
        <f>'[1]9'!$D$82</f>
        <v>4098</v>
      </c>
      <c r="G57" s="88">
        <f>'[1]9'!$E$82</f>
        <v>11723</v>
      </c>
      <c r="H57" s="89">
        <f>'[1]9'!$F$82</f>
        <v>19885</v>
      </c>
      <c r="I57" s="88">
        <f>'[1]9'!$G$82</f>
        <v>19358</v>
      </c>
      <c r="J57" s="90">
        <f>'[1]9'!$H$82</f>
        <v>19108</v>
      </c>
      <c r="K57" s="88">
        <f>'[1]9'!$P$82</f>
        <v>12131.986000000001</v>
      </c>
      <c r="L57" s="88">
        <f>'[1]9'!$Y$82</f>
        <v>9430.0122579999988</v>
      </c>
      <c r="M57" s="88">
        <f>'[1]9'!$AA$82</f>
        <v>9901.5128708999982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604152</v>
      </c>
      <c r="F59" s="81">
        <f t="shared" si="8"/>
        <v>469954</v>
      </c>
      <c r="G59" s="81">
        <f t="shared" si="8"/>
        <v>984224</v>
      </c>
      <c r="H59" s="82">
        <f t="shared" si="8"/>
        <v>1023093</v>
      </c>
      <c r="I59" s="81">
        <f t="shared" si="8"/>
        <v>912993</v>
      </c>
      <c r="J59" s="83">
        <f t="shared" si="8"/>
        <v>754326</v>
      </c>
      <c r="K59" s="81">
        <f t="shared" si="8"/>
        <v>766478.19800000009</v>
      </c>
      <c r="L59" s="81">
        <f t="shared" si="8"/>
        <v>712762.18449399993</v>
      </c>
      <c r="M59" s="81">
        <f t="shared" si="8"/>
        <v>851958.89305000007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604152</v>
      </c>
      <c r="F61" s="94">
        <f>'[1]9'!$D$86</f>
        <v>469954</v>
      </c>
      <c r="G61" s="94">
        <f>'[1]9'!$E$86</f>
        <v>984224</v>
      </c>
      <c r="H61" s="95">
        <f>'[1]9'!$F$86</f>
        <v>1023093</v>
      </c>
      <c r="I61" s="94">
        <f>'[1]9'!$G$86</f>
        <v>912993</v>
      </c>
      <c r="J61" s="96">
        <f>'[1]9'!$H$86</f>
        <v>754326</v>
      </c>
      <c r="K61" s="94">
        <f>'[1]9'!$P$86</f>
        <v>766478.19800000009</v>
      </c>
      <c r="L61" s="94">
        <f>'[1]9'!$Y$86</f>
        <v>712762.18449399993</v>
      </c>
      <c r="M61" s="94">
        <f>'[1]9'!$AA$86</f>
        <v>851958.89305000007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1695</v>
      </c>
      <c r="G62" s="101">
        <f>'[1]9'!$E$87</f>
        <v>11064</v>
      </c>
      <c r="H62" s="102">
        <f>'[1]9'!$F$87</f>
        <v>10315</v>
      </c>
      <c r="I62" s="101">
        <f>'[1]9'!$G$87</f>
        <v>10315</v>
      </c>
      <c r="J62" s="103">
        <f>'[1]9'!$H$87</f>
        <v>7314.6</v>
      </c>
      <c r="K62" s="101">
        <f>'[1]9'!$P$87</f>
        <v>3634</v>
      </c>
      <c r="L62" s="101">
        <f>'[1]9'!$Y$87</f>
        <v>5602</v>
      </c>
      <c r="M62" s="101">
        <f>'[1]9'!$AA$87</f>
        <v>5882.1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9000</v>
      </c>
      <c r="F64" s="94">
        <f t="shared" si="9"/>
        <v>35692</v>
      </c>
      <c r="G64" s="94">
        <f t="shared" si="9"/>
        <v>28827</v>
      </c>
      <c r="H64" s="95">
        <f t="shared" si="9"/>
        <v>38110</v>
      </c>
      <c r="I64" s="94">
        <f t="shared" si="9"/>
        <v>38560</v>
      </c>
      <c r="J64" s="96">
        <f t="shared" si="9"/>
        <v>26765</v>
      </c>
      <c r="K64" s="94">
        <f t="shared" si="9"/>
        <v>37064</v>
      </c>
      <c r="L64" s="94">
        <f t="shared" si="9"/>
        <v>40133.231</v>
      </c>
      <c r="M64" s="94">
        <f t="shared" si="9"/>
        <v>40539.892550000004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9000</v>
      </c>
      <c r="F68" s="101">
        <f t="shared" si="11"/>
        <v>35692</v>
      </c>
      <c r="G68" s="101">
        <f t="shared" si="11"/>
        <v>28827</v>
      </c>
      <c r="H68" s="102">
        <f t="shared" si="11"/>
        <v>38110</v>
      </c>
      <c r="I68" s="101">
        <f t="shared" si="11"/>
        <v>38560</v>
      </c>
      <c r="J68" s="103">
        <f t="shared" si="11"/>
        <v>26765</v>
      </c>
      <c r="K68" s="101">
        <f t="shared" si="11"/>
        <v>37064</v>
      </c>
      <c r="L68" s="101">
        <f t="shared" si="11"/>
        <v>40133.231</v>
      </c>
      <c r="M68" s="101">
        <f t="shared" si="11"/>
        <v>40539.892550000004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9000</v>
      </c>
      <c r="F70" s="94">
        <f>'[1]9'!$D$95</f>
        <v>35692</v>
      </c>
      <c r="G70" s="94">
        <f>'[1]9'!$E$95</f>
        <v>28827</v>
      </c>
      <c r="H70" s="95">
        <f>'[1]9'!$F$95</f>
        <v>38110</v>
      </c>
      <c r="I70" s="94">
        <f>'[1]9'!$G$95</f>
        <v>38560</v>
      </c>
      <c r="J70" s="96">
        <f>'[1]9'!$H$95</f>
        <v>26765</v>
      </c>
      <c r="K70" s="94">
        <f>'[1]9'!$P$95</f>
        <v>37064</v>
      </c>
      <c r="L70" s="94">
        <f>'[1]9'!$Y$95</f>
        <v>40133.231</v>
      </c>
      <c r="M70" s="96">
        <f>'[1]9'!$AA$95</f>
        <v>40539.892550000004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144</v>
      </c>
      <c r="G72" s="101">
        <f>'[1]9'!$E$96</f>
        <v>1000</v>
      </c>
      <c r="H72" s="102">
        <f>'[1]9'!$F$96</f>
        <v>1300</v>
      </c>
      <c r="I72" s="101">
        <f>'[1]9'!$G$96</f>
        <v>2650</v>
      </c>
      <c r="J72" s="103">
        <f>'[1]9'!$H$96</f>
        <v>2616</v>
      </c>
      <c r="K72" s="101">
        <f>'[1]9'!$P$96</f>
        <v>1000</v>
      </c>
      <c r="L72" s="101">
        <f>'[1]9'!$Y$96</f>
        <v>1300</v>
      </c>
      <c r="M72" s="101">
        <f>'[1]9'!$AA$96</f>
        <v>1365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5358</v>
      </c>
      <c r="F73" s="101">
        <f t="shared" si="12"/>
        <v>1059</v>
      </c>
      <c r="G73" s="101">
        <f t="shared" si="12"/>
        <v>1178</v>
      </c>
      <c r="H73" s="102">
        <f t="shared" si="12"/>
        <v>798</v>
      </c>
      <c r="I73" s="101">
        <f t="shared" si="12"/>
        <v>2298</v>
      </c>
      <c r="J73" s="103">
        <f t="shared" si="12"/>
        <v>2228</v>
      </c>
      <c r="K73" s="101">
        <f t="shared" si="12"/>
        <v>2884</v>
      </c>
      <c r="L73" s="101">
        <f t="shared" si="12"/>
        <v>1672.9469999999999</v>
      </c>
      <c r="M73" s="101">
        <f t="shared" si="12"/>
        <v>1756.5943499999998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65</v>
      </c>
      <c r="F74" s="88">
        <f>'[1]9'!$D$98</f>
        <v>0</v>
      </c>
      <c r="G74" s="88">
        <f>'[1]9'!$E$98</f>
        <v>0</v>
      </c>
      <c r="H74" s="89">
        <f>'[1]9'!$F$98</f>
        <v>0</v>
      </c>
      <c r="I74" s="88">
        <f>'[1]9'!$G$98</f>
        <v>0</v>
      </c>
      <c r="J74" s="90">
        <f>'[1]9'!$H$98</f>
        <v>0</v>
      </c>
      <c r="K74" s="88">
        <f>'[1]9'!$P$98</f>
        <v>0</v>
      </c>
      <c r="L74" s="88">
        <f>'[1]9'!$Y$98</f>
        <v>0</v>
      </c>
      <c r="M74" s="88">
        <f>'[1]9'!$AA$98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5293</v>
      </c>
      <c r="F75" s="94">
        <f>'[1]9'!$D$99</f>
        <v>1059</v>
      </c>
      <c r="G75" s="94">
        <f>'[1]9'!$E$99</f>
        <v>1178</v>
      </c>
      <c r="H75" s="95">
        <f>'[1]9'!$F$99</f>
        <v>798</v>
      </c>
      <c r="I75" s="94">
        <f>'[1]9'!$G$99</f>
        <v>2298</v>
      </c>
      <c r="J75" s="96">
        <f>'[1]9'!$H$99</f>
        <v>2228</v>
      </c>
      <c r="K75" s="94">
        <f>'[1]9'!$P$99</f>
        <v>2884</v>
      </c>
      <c r="L75" s="94">
        <f>'[1]9'!$Y$99</f>
        <v>1672.9469999999999</v>
      </c>
      <c r="M75" s="94">
        <f>'[1]9'!$AA$99</f>
        <v>1756.5943499999998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4070</v>
      </c>
      <c r="F77" s="74">
        <f t="shared" si="13"/>
        <v>10953</v>
      </c>
      <c r="G77" s="74">
        <f t="shared" si="13"/>
        <v>14890</v>
      </c>
      <c r="H77" s="75">
        <f t="shared" si="13"/>
        <v>11092</v>
      </c>
      <c r="I77" s="74">
        <f t="shared" si="13"/>
        <v>12286</v>
      </c>
      <c r="J77" s="76">
        <f t="shared" si="13"/>
        <v>11269</v>
      </c>
      <c r="K77" s="74">
        <f t="shared" si="13"/>
        <v>9783</v>
      </c>
      <c r="L77" s="74">
        <f t="shared" si="13"/>
        <v>14629.841999999997</v>
      </c>
      <c r="M77" s="74">
        <f t="shared" si="13"/>
        <v>15361.3341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8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0</v>
      </c>
      <c r="G80" s="94">
        <f>'[1]9'!$E$103</f>
        <v>8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4070</v>
      </c>
      <c r="F81" s="101">
        <f t="shared" si="15"/>
        <v>10953</v>
      </c>
      <c r="G81" s="101">
        <f t="shared" si="15"/>
        <v>14882</v>
      </c>
      <c r="H81" s="102">
        <f t="shared" si="15"/>
        <v>11092</v>
      </c>
      <c r="I81" s="101">
        <f t="shared" si="15"/>
        <v>12286</v>
      </c>
      <c r="J81" s="103">
        <f t="shared" si="15"/>
        <v>11269</v>
      </c>
      <c r="K81" s="101">
        <f t="shared" si="15"/>
        <v>9783</v>
      </c>
      <c r="L81" s="101">
        <f t="shared" si="15"/>
        <v>14629.841999999997</v>
      </c>
      <c r="M81" s="101">
        <f t="shared" si="15"/>
        <v>15361.3341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0</v>
      </c>
      <c r="F82" s="88">
        <f>'[1]9'!$D$105</f>
        <v>0</v>
      </c>
      <c r="G82" s="88">
        <f>'[1]9'!$E$105</f>
        <v>13818</v>
      </c>
      <c r="H82" s="89">
        <f>'[1]9'!$F$105</f>
        <v>6558</v>
      </c>
      <c r="I82" s="88">
        <f>'[1]9'!$G$105</f>
        <v>9040</v>
      </c>
      <c r="J82" s="90">
        <f>'[1]9'!$H$105</f>
        <v>8869</v>
      </c>
      <c r="K82" s="88">
        <f>'[1]9'!$P$105</f>
        <v>4110</v>
      </c>
      <c r="L82" s="88">
        <f>'[1]9'!$Y$105</f>
        <v>6528.4679999999971</v>
      </c>
      <c r="M82" s="88">
        <f>'[1]9'!$AA$105</f>
        <v>6854.8913999999977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4070</v>
      </c>
      <c r="F83" s="94">
        <f>'[1]9'!$D$106</f>
        <v>10953</v>
      </c>
      <c r="G83" s="94">
        <f>'[1]9'!$E$106</f>
        <v>1064</v>
      </c>
      <c r="H83" s="95">
        <f>'[1]9'!$F$106</f>
        <v>4534</v>
      </c>
      <c r="I83" s="94">
        <f>'[1]9'!$G$106</f>
        <v>3246</v>
      </c>
      <c r="J83" s="96">
        <f>'[1]9'!$H$106</f>
        <v>2400</v>
      </c>
      <c r="K83" s="94">
        <f>'[1]9'!$P$106</f>
        <v>5673</v>
      </c>
      <c r="L83" s="94">
        <f>'[1]9'!$Y$106</f>
        <v>8101.3739999999998</v>
      </c>
      <c r="M83" s="94">
        <f>'[1]9'!$AA$106</f>
        <v>8506.4427000000014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306</v>
      </c>
      <c r="F90" s="74">
        <f>'[1]9'!$D$112</f>
        <v>109</v>
      </c>
      <c r="G90" s="74">
        <f>'[1]9'!$E$112</f>
        <v>351</v>
      </c>
      <c r="H90" s="75">
        <f>'[1]9'!$F$112</f>
        <v>0</v>
      </c>
      <c r="I90" s="74">
        <f>'[1]9'!$G$112</f>
        <v>0</v>
      </c>
      <c r="J90" s="76">
        <f>'[1]9'!$H$112</f>
        <v>0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885651</v>
      </c>
      <c r="F92" s="28">
        <f t="shared" ref="F92:M92" si="16">F4+F51+F77+F90</f>
        <v>807407</v>
      </c>
      <c r="G92" s="28">
        <f t="shared" si="16"/>
        <v>1353816</v>
      </c>
      <c r="H92" s="29">
        <f t="shared" si="16"/>
        <v>1444359</v>
      </c>
      <c r="I92" s="28">
        <f t="shared" si="16"/>
        <v>1333359</v>
      </c>
      <c r="J92" s="30">
        <f t="shared" si="16"/>
        <v>1155673.7460569914</v>
      </c>
      <c r="K92" s="28">
        <f t="shared" si="16"/>
        <v>1181858.2320000001</v>
      </c>
      <c r="L92" s="28">
        <f t="shared" si="16"/>
        <v>1150786.5002959999</v>
      </c>
      <c r="M92" s="28">
        <f t="shared" si="16"/>
        <v>1319408.7420926001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'[1]9'!$B$9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149235</v>
      </c>
      <c r="F4" s="74">
        <f t="shared" ref="F4:M4" si="0">F5+F8+F47</f>
        <v>158872</v>
      </c>
      <c r="G4" s="74">
        <f t="shared" si="0"/>
        <v>170464</v>
      </c>
      <c r="H4" s="75">
        <f t="shared" si="0"/>
        <v>191535</v>
      </c>
      <c r="I4" s="74">
        <f t="shared" si="0"/>
        <v>194539</v>
      </c>
      <c r="J4" s="76">
        <f t="shared" si="0"/>
        <v>194873</v>
      </c>
      <c r="K4" s="74">
        <f t="shared" si="0"/>
        <v>188054</v>
      </c>
      <c r="L4" s="74">
        <f t="shared" si="0"/>
        <v>206991.00399999999</v>
      </c>
      <c r="M4" s="74">
        <f t="shared" si="0"/>
        <v>223423.55419999998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81544</v>
      </c>
      <c r="F5" s="81">
        <f t="shared" ref="F5:M5" si="1">SUM(F6:F7)</f>
        <v>83809</v>
      </c>
      <c r="G5" s="81">
        <f t="shared" si="1"/>
        <v>95166</v>
      </c>
      <c r="H5" s="82">
        <f t="shared" si="1"/>
        <v>97314</v>
      </c>
      <c r="I5" s="81">
        <f t="shared" si="1"/>
        <v>106044</v>
      </c>
      <c r="J5" s="83">
        <f t="shared" si="1"/>
        <v>105811</v>
      </c>
      <c r="K5" s="81">
        <f t="shared" si="1"/>
        <v>107193</v>
      </c>
      <c r="L5" s="81">
        <f t="shared" si="1"/>
        <v>115434.341</v>
      </c>
      <c r="M5" s="81">
        <f t="shared" si="1"/>
        <v>121206.05804999999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81544</v>
      </c>
      <c r="F6" s="88">
        <f>'[1]9'!D$226</f>
        <v>83809</v>
      </c>
      <c r="G6" s="88">
        <f>'[1]9'!E$226</f>
        <v>95166</v>
      </c>
      <c r="H6" s="89">
        <f>'[1]9'!F$226</f>
        <v>97314</v>
      </c>
      <c r="I6" s="88">
        <f>'[1]9'!G$226</f>
        <v>106044</v>
      </c>
      <c r="J6" s="90">
        <f>'[1]9'!H$226</f>
        <v>105811</v>
      </c>
      <c r="K6" s="88">
        <f>'[1]9'!P$226</f>
        <v>107193</v>
      </c>
      <c r="L6" s="88">
        <f>'[1]9'!Y$226</f>
        <v>115434.341</v>
      </c>
      <c r="M6" s="88">
        <f>'[1]9'!AA$226</f>
        <v>121206.05804999999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0</v>
      </c>
      <c r="F7" s="94">
        <f>'[1]9'!D$227</f>
        <v>0</v>
      </c>
      <c r="G7" s="94">
        <f>'[1]9'!E$227</f>
        <v>0</v>
      </c>
      <c r="H7" s="95">
        <f>'[1]9'!F$227</f>
        <v>0</v>
      </c>
      <c r="I7" s="94">
        <f>'[1]9'!G$227</f>
        <v>0</v>
      </c>
      <c r="J7" s="96">
        <f>'[1]9'!H$227</f>
        <v>0</v>
      </c>
      <c r="K7" s="94">
        <f>'[1]9'!P$227</f>
        <v>0</v>
      </c>
      <c r="L7" s="94">
        <f>'[1]9'!Y$227</f>
        <v>0</v>
      </c>
      <c r="M7" s="94">
        <f>'[1]9'!AA$227</f>
        <v>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67691</v>
      </c>
      <c r="F8" s="81">
        <f t="shared" ref="F8:M8" si="3">SUM(F9:F46)</f>
        <v>75063</v>
      </c>
      <c r="G8" s="81">
        <f t="shared" si="3"/>
        <v>75298</v>
      </c>
      <c r="H8" s="82">
        <f t="shared" si="3"/>
        <v>94221</v>
      </c>
      <c r="I8" s="81">
        <f t="shared" si="3"/>
        <v>88495</v>
      </c>
      <c r="J8" s="83">
        <f t="shared" si="3"/>
        <v>89062</v>
      </c>
      <c r="K8" s="81">
        <f t="shared" si="3"/>
        <v>80861</v>
      </c>
      <c r="L8" s="81">
        <f t="shared" si="3"/>
        <v>91556.662999999986</v>
      </c>
      <c r="M8" s="81">
        <f t="shared" si="3"/>
        <v>102217.49614999999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1969</v>
      </c>
      <c r="F9" s="88">
        <f>'[1]9'!D$229</f>
        <v>68</v>
      </c>
      <c r="G9" s="88">
        <f>'[1]9'!E$229</f>
        <v>124</v>
      </c>
      <c r="H9" s="89">
        <f>'[1]9'!F$229</f>
        <v>277</v>
      </c>
      <c r="I9" s="88">
        <f>'[1]9'!G$229</f>
        <v>277</v>
      </c>
      <c r="J9" s="90">
        <f>'[1]9'!H$229</f>
        <v>241</v>
      </c>
      <c r="K9" s="88">
        <f>'[1]9'!P$229</f>
        <v>113</v>
      </c>
      <c r="L9" s="88">
        <f>'[1]9'!Y$229</f>
        <v>122.27199999999999</v>
      </c>
      <c r="M9" s="88">
        <f>'[1]9'!AA$229</f>
        <v>128.38560000000001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922</v>
      </c>
      <c r="F10" s="101">
        <f>'[1]9'!D$230</f>
        <v>670</v>
      </c>
      <c r="G10" s="101">
        <f>'[1]9'!E$230</f>
        <v>2303</v>
      </c>
      <c r="H10" s="102">
        <f>'[1]9'!F$230</f>
        <v>2177</v>
      </c>
      <c r="I10" s="101">
        <f>'[1]9'!G$230</f>
        <v>2177</v>
      </c>
      <c r="J10" s="103">
        <f>'[1]9'!H$230</f>
        <v>1875</v>
      </c>
      <c r="K10" s="101">
        <f>'[1]9'!P$230</f>
        <v>1694</v>
      </c>
      <c r="L10" s="101">
        <f>'[1]9'!Y$230</f>
        <v>1726.4960000000001</v>
      </c>
      <c r="M10" s="101">
        <f>'[1]9'!AA$230</f>
        <v>1812.8208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708</v>
      </c>
      <c r="F11" s="101">
        <f>'[1]9'!D$231</f>
        <v>500</v>
      </c>
      <c r="G11" s="101">
        <f>'[1]9'!E$231</f>
        <v>654</v>
      </c>
      <c r="H11" s="102">
        <f>'[1]9'!F$231</f>
        <v>775</v>
      </c>
      <c r="I11" s="101">
        <f>'[1]9'!G$231</f>
        <v>775</v>
      </c>
      <c r="J11" s="103">
        <f>'[1]9'!H$231</f>
        <v>510</v>
      </c>
      <c r="K11" s="101">
        <f>'[1]9'!P$231</f>
        <v>452</v>
      </c>
      <c r="L11" s="101">
        <f>'[1]9'!Y$231</f>
        <v>1045.6419999999998</v>
      </c>
      <c r="M11" s="101">
        <f>'[1]9'!AA$231</f>
        <v>1097.9240999999997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3665</v>
      </c>
      <c r="F12" s="101">
        <f>'[1]9'!D$232</f>
        <v>4897</v>
      </c>
      <c r="G12" s="101">
        <f>'[1]9'!E$232</f>
        <v>3447</v>
      </c>
      <c r="H12" s="102">
        <f>'[1]9'!F$232</f>
        <v>4000</v>
      </c>
      <c r="I12" s="101">
        <f>'[1]9'!G$232</f>
        <v>4000</v>
      </c>
      <c r="J12" s="103">
        <f>'[1]9'!H$232</f>
        <v>4659</v>
      </c>
      <c r="K12" s="101">
        <f>'[1]9'!P$232</f>
        <v>5373</v>
      </c>
      <c r="L12" s="101">
        <f>'[1]9'!Y$232</f>
        <v>4461.232</v>
      </c>
      <c r="M12" s="101">
        <f>'[1]9'!AA$232</f>
        <v>4684.2936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238</v>
      </c>
      <c r="F13" s="101">
        <f>'[1]9'!D$233</f>
        <v>1859</v>
      </c>
      <c r="G13" s="101">
        <f>'[1]9'!E$233</f>
        <v>1286</v>
      </c>
      <c r="H13" s="102">
        <f>'[1]9'!F$233</f>
        <v>1700</v>
      </c>
      <c r="I13" s="101">
        <f>'[1]9'!G$233</f>
        <v>1609</v>
      </c>
      <c r="J13" s="103">
        <f>'[1]9'!H$233</f>
        <v>1446</v>
      </c>
      <c r="K13" s="101">
        <f>'[1]9'!P$233</f>
        <v>1785</v>
      </c>
      <c r="L13" s="101">
        <f>'[1]9'!Y$233</f>
        <v>1816.4749999999999</v>
      </c>
      <c r="M13" s="101">
        <f>'[1]9'!AA$233</f>
        <v>1907.2987499999999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572</v>
      </c>
      <c r="F14" s="101">
        <f>'[1]9'!D$234</f>
        <v>493</v>
      </c>
      <c r="G14" s="101">
        <f>'[1]9'!E$234</f>
        <v>549</v>
      </c>
      <c r="H14" s="102">
        <f>'[1]9'!F$234</f>
        <v>730</v>
      </c>
      <c r="I14" s="101">
        <f>'[1]9'!G$234</f>
        <v>570</v>
      </c>
      <c r="J14" s="103">
        <f>'[1]9'!H$234</f>
        <v>585</v>
      </c>
      <c r="K14" s="101">
        <f>'[1]9'!P$234</f>
        <v>326</v>
      </c>
      <c r="L14" s="101">
        <f>'[1]9'!Y$234</f>
        <v>400.50299999999993</v>
      </c>
      <c r="M14" s="101">
        <f>'[1]9'!AA$234</f>
        <v>420.52814999999993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3196</v>
      </c>
      <c r="F15" s="101">
        <f>'[1]9'!D$235</f>
        <v>5502</v>
      </c>
      <c r="G15" s="101">
        <f>'[1]9'!E$235</f>
        <v>2015</v>
      </c>
      <c r="H15" s="102">
        <f>'[1]9'!F$235</f>
        <v>4875</v>
      </c>
      <c r="I15" s="101">
        <f>'[1]9'!G$235</f>
        <v>5947</v>
      </c>
      <c r="J15" s="103">
        <f>'[1]9'!H$235</f>
        <v>4394</v>
      </c>
      <c r="K15" s="101">
        <f>'[1]9'!P$235</f>
        <v>5404</v>
      </c>
      <c r="L15" s="101">
        <f>'[1]9'!Y$235</f>
        <v>3410.6089999999999</v>
      </c>
      <c r="M15" s="101">
        <f>'[1]9'!AA$235</f>
        <v>3581.1394500000006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6849</v>
      </c>
      <c r="F16" s="101">
        <f>'[1]9'!D$236</f>
        <v>9760</v>
      </c>
      <c r="G16" s="101">
        <f>'[1]9'!E$236</f>
        <v>9349</v>
      </c>
      <c r="H16" s="102">
        <f>'[1]9'!F$236</f>
        <v>5196</v>
      </c>
      <c r="I16" s="101">
        <f>'[1]9'!G$236</f>
        <v>1756</v>
      </c>
      <c r="J16" s="103">
        <f>'[1]9'!H$236</f>
        <v>2715</v>
      </c>
      <c r="K16" s="101">
        <f>'[1]9'!P$236</f>
        <v>5451</v>
      </c>
      <c r="L16" s="101">
        <f>'[1]9'!Y$236</f>
        <v>9411.3169999999991</v>
      </c>
      <c r="M16" s="101">
        <f>'[1]9'!AA$236</f>
        <v>9881.88285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7548</v>
      </c>
      <c r="F17" s="101">
        <f>'[1]9'!D$237</f>
        <v>6633</v>
      </c>
      <c r="G17" s="101">
        <f>'[1]9'!E$237</f>
        <v>2715</v>
      </c>
      <c r="H17" s="102">
        <f>'[1]9'!F$237</f>
        <v>11890</v>
      </c>
      <c r="I17" s="101">
        <f>'[1]9'!G$237</f>
        <v>7458</v>
      </c>
      <c r="J17" s="103">
        <f>'[1]9'!H$237</f>
        <v>8071</v>
      </c>
      <c r="K17" s="101">
        <f>'[1]9'!P$237</f>
        <v>1706</v>
      </c>
      <c r="L17" s="101">
        <f>'[1]9'!Y$237</f>
        <v>1919.0560000000005</v>
      </c>
      <c r="M17" s="101">
        <f>'[1]9'!AA$237</f>
        <v>2015.0087999999994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20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20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2996</v>
      </c>
      <c r="F21" s="101">
        <f>'[1]9'!D$241</f>
        <v>4659</v>
      </c>
      <c r="G21" s="101">
        <f>'[1]9'!E$241</f>
        <v>3625</v>
      </c>
      <c r="H21" s="102">
        <f>'[1]9'!F$241</f>
        <v>10233</v>
      </c>
      <c r="I21" s="101">
        <f>'[1]9'!G$241</f>
        <v>6351</v>
      </c>
      <c r="J21" s="103">
        <f>'[1]9'!H$241</f>
        <v>2993</v>
      </c>
      <c r="K21" s="101">
        <f>'[1]9'!P$241</f>
        <v>4559</v>
      </c>
      <c r="L21" s="101">
        <f>'[1]9'!Y$241</f>
        <v>4816.1900000000005</v>
      </c>
      <c r="M21" s="101">
        <f>'[1]9'!AA$241</f>
        <v>5056.9994999999999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259</v>
      </c>
      <c r="F22" s="101">
        <f>'[1]9'!D$242</f>
        <v>848</v>
      </c>
      <c r="G22" s="101">
        <f>'[1]9'!E$242</f>
        <v>1452</v>
      </c>
      <c r="H22" s="102">
        <f>'[1]9'!F$242</f>
        <v>1270</v>
      </c>
      <c r="I22" s="101">
        <f>'[1]9'!G$242</f>
        <v>1270</v>
      </c>
      <c r="J22" s="103">
        <f>'[1]9'!H$242</f>
        <v>418</v>
      </c>
      <c r="K22" s="101">
        <f>'[1]9'!P$242</f>
        <v>1709</v>
      </c>
      <c r="L22" s="101">
        <f>'[1]9'!Y$242</f>
        <v>142.155</v>
      </c>
      <c r="M22" s="101">
        <f>'[1]9'!AA$242</f>
        <v>149.26275000000001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6081</v>
      </c>
      <c r="F23" s="101">
        <f>'[1]9'!D$243</f>
        <v>2058</v>
      </c>
      <c r="G23" s="101">
        <f>'[1]9'!E$243</f>
        <v>1714</v>
      </c>
      <c r="H23" s="102">
        <f>'[1]9'!F$243</f>
        <v>3304</v>
      </c>
      <c r="I23" s="101">
        <f>'[1]9'!G$243</f>
        <v>3454</v>
      </c>
      <c r="J23" s="103">
        <f>'[1]9'!H$243</f>
        <v>20</v>
      </c>
      <c r="K23" s="101">
        <f>'[1]9'!P$243</f>
        <v>0</v>
      </c>
      <c r="L23" s="101">
        <f>'[1]9'!Y$243</f>
        <v>-0.49900000000070577</v>
      </c>
      <c r="M23" s="101">
        <f>'[1]9'!AA$243</f>
        <v>-0.5239500000007411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0</v>
      </c>
      <c r="F24" s="101">
        <f>'[1]9'!D$244</f>
        <v>0</v>
      </c>
      <c r="G24" s="101">
        <f>'[1]9'!E$244</f>
        <v>0</v>
      </c>
      <c r="H24" s="102">
        <f>'[1]9'!F$244</f>
        <v>432</v>
      </c>
      <c r="I24" s="101">
        <f>'[1]9'!G$244</f>
        <v>432</v>
      </c>
      <c r="J24" s="103">
        <f>'[1]9'!H$244</f>
        <v>0</v>
      </c>
      <c r="K24" s="101">
        <f>'[1]9'!P$244</f>
        <v>0</v>
      </c>
      <c r="L24" s="101">
        <f>'[1]9'!Y$244</f>
        <v>-0.14200000000002433</v>
      </c>
      <c r="M24" s="101">
        <f>'[1]9'!AA$244</f>
        <v>-0.14910000000002555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0</v>
      </c>
      <c r="F25" s="101">
        <f>'[1]9'!D$245</f>
        <v>0</v>
      </c>
      <c r="G25" s="101">
        <f>'[1]9'!E$245</f>
        <v>5491</v>
      </c>
      <c r="H25" s="102">
        <f>'[1]9'!F$245</f>
        <v>932</v>
      </c>
      <c r="I25" s="101">
        <f>'[1]9'!G$245</f>
        <v>932</v>
      </c>
      <c r="J25" s="103">
        <f>'[1]9'!H$245</f>
        <v>5761</v>
      </c>
      <c r="K25" s="101">
        <f>'[1]9'!P$245</f>
        <v>1037</v>
      </c>
      <c r="L25" s="101">
        <f>'[1]9'!Y$245</f>
        <v>0</v>
      </c>
      <c r="M25" s="101">
        <f>'[1]9'!AA$245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534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165</v>
      </c>
      <c r="F29" s="101">
        <f>'[1]9'!D$249</f>
        <v>246</v>
      </c>
      <c r="G29" s="101">
        <f>'[1]9'!E$249</f>
        <v>0</v>
      </c>
      <c r="H29" s="102">
        <f>'[1]9'!F$249</f>
        <v>276</v>
      </c>
      <c r="I29" s="101">
        <f>'[1]9'!G$249</f>
        <v>276</v>
      </c>
      <c r="J29" s="103">
        <f>'[1]9'!H$249</f>
        <v>350</v>
      </c>
      <c r="K29" s="101">
        <f>'[1]9'!P$249</f>
        <v>100</v>
      </c>
      <c r="L29" s="101">
        <f>'[1]9'!Y$249</f>
        <v>321.21500000000003</v>
      </c>
      <c r="M29" s="101">
        <f>'[1]9'!AA$249</f>
        <v>337.27575000000002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2795</v>
      </c>
      <c r="G30" s="101">
        <f>'[1]9'!E$250</f>
        <v>0</v>
      </c>
      <c r="H30" s="102">
        <f>'[1]9'!F$250</f>
        <v>6500</v>
      </c>
      <c r="I30" s="101">
        <f>'[1]9'!G$250</f>
        <v>6500</v>
      </c>
      <c r="J30" s="103">
        <f>'[1]9'!H$250</f>
        <v>2742</v>
      </c>
      <c r="K30" s="101">
        <f>'[1]9'!P$250</f>
        <v>7500</v>
      </c>
      <c r="L30" s="101">
        <f>'[1]9'!Y$250</f>
        <v>6684</v>
      </c>
      <c r="M30" s="101">
        <f>'[1]9'!AA$250</f>
        <v>7018.2000000000007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149</v>
      </c>
      <c r="F32" s="101">
        <f>'[1]9'!D$252</f>
        <v>159</v>
      </c>
      <c r="G32" s="101">
        <f>'[1]9'!E$252</f>
        <v>8</v>
      </c>
      <c r="H32" s="102">
        <f>'[1]9'!F$252</f>
        <v>62</v>
      </c>
      <c r="I32" s="101">
        <f>'[1]9'!G$252</f>
        <v>62</v>
      </c>
      <c r="J32" s="103">
        <f>'[1]9'!H$252</f>
        <v>308</v>
      </c>
      <c r="K32" s="101">
        <f>'[1]9'!P$252</f>
        <v>103</v>
      </c>
      <c r="L32" s="101">
        <f>'[1]9'!Y$252</f>
        <v>135</v>
      </c>
      <c r="M32" s="101">
        <f>'[1]9'!AA$252</f>
        <v>141.75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36</v>
      </c>
      <c r="K33" s="101">
        <f>'[1]9'!P$253</f>
        <v>0</v>
      </c>
      <c r="L33" s="101">
        <f>'[1]9'!Y$253</f>
        <v>-0.36400000000000077</v>
      </c>
      <c r="M33" s="101">
        <f>'[1]9'!AA$253</f>
        <v>-0.38220000000000082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0</v>
      </c>
      <c r="G36" s="101">
        <f>'[1]9'!E$256</f>
        <v>-15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383</v>
      </c>
      <c r="F37" s="101">
        <f>'[1]9'!D$257</f>
        <v>530</v>
      </c>
      <c r="G37" s="101">
        <f>'[1]9'!E$257</f>
        <v>1107</v>
      </c>
      <c r="H37" s="102">
        <f>'[1]9'!F$257</f>
        <v>785</v>
      </c>
      <c r="I37" s="101">
        <f>'[1]9'!G$257</f>
        <v>785</v>
      </c>
      <c r="J37" s="103">
        <f>'[1]9'!H$257</f>
        <v>654</v>
      </c>
      <c r="K37" s="101">
        <f>'[1]9'!P$257</f>
        <v>0</v>
      </c>
      <c r="L37" s="101">
        <f>'[1]9'!Y$257</f>
        <v>0.45199999999999818</v>
      </c>
      <c r="M37" s="101">
        <f>'[1]9'!AA$257</f>
        <v>0.47459999999999813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1588</v>
      </c>
      <c r="F38" s="101">
        <f>'[1]9'!D$258</f>
        <v>1423</v>
      </c>
      <c r="G38" s="101">
        <f>'[1]9'!E$258</f>
        <v>1096</v>
      </c>
      <c r="H38" s="102">
        <f>'[1]9'!F$258</f>
        <v>4836</v>
      </c>
      <c r="I38" s="101">
        <f>'[1]9'!G$258</f>
        <v>3909</v>
      </c>
      <c r="J38" s="103">
        <f>'[1]9'!H$258</f>
        <v>1325</v>
      </c>
      <c r="K38" s="101">
        <f>'[1]9'!P$258</f>
        <v>1811</v>
      </c>
      <c r="L38" s="101">
        <f>'[1]9'!Y$258</f>
        <v>3999.6449999999995</v>
      </c>
      <c r="M38" s="101">
        <f>'[1]9'!AA$258</f>
        <v>4199.6272500000005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19756</v>
      </c>
      <c r="F39" s="101">
        <f>'[1]9'!D$259</f>
        <v>14710</v>
      </c>
      <c r="G39" s="101">
        <f>'[1]9'!E$259</f>
        <v>18510</v>
      </c>
      <c r="H39" s="102">
        <f>'[1]9'!F$259</f>
        <v>15965</v>
      </c>
      <c r="I39" s="101">
        <f>'[1]9'!G$259</f>
        <v>24255</v>
      </c>
      <c r="J39" s="103">
        <f>'[1]9'!H$259</f>
        <v>32837</v>
      </c>
      <c r="K39" s="101">
        <f>'[1]9'!P$259</f>
        <v>24216</v>
      </c>
      <c r="L39" s="101">
        <f>'[1]9'!Y$259</f>
        <v>33789.051999999996</v>
      </c>
      <c r="M39" s="101">
        <f>'[1]9'!AA$259</f>
        <v>41561.504599999993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1</v>
      </c>
      <c r="F40" s="101">
        <f>'[1]9'!D$260</f>
        <v>3607</v>
      </c>
      <c r="G40" s="101">
        <f>'[1]9'!E$260</f>
        <v>3401</v>
      </c>
      <c r="H40" s="102">
        <f>'[1]9'!F$260</f>
        <v>4642</v>
      </c>
      <c r="I40" s="101">
        <f>'[1]9'!G$260</f>
        <v>4642</v>
      </c>
      <c r="J40" s="103">
        <f>'[1]9'!H$260</f>
        <v>4285</v>
      </c>
      <c r="K40" s="101">
        <f>'[1]9'!P$260</f>
        <v>5447</v>
      </c>
      <c r="L40" s="101">
        <f>'[1]9'!Y$260</f>
        <v>7532.45</v>
      </c>
      <c r="M40" s="101">
        <f>'[1]9'!AA$260</f>
        <v>7909.0725000000002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0</v>
      </c>
      <c r="F41" s="101">
        <f>'[1]9'!D$261</f>
        <v>0</v>
      </c>
      <c r="G41" s="101">
        <f>'[1]9'!E$261</f>
        <v>0</v>
      </c>
      <c r="H41" s="102">
        <f>'[1]9'!F$261</f>
        <v>265</v>
      </c>
      <c r="I41" s="101">
        <f>'[1]9'!G$261</f>
        <v>265</v>
      </c>
      <c r="J41" s="103">
        <f>'[1]9'!H$261</f>
        <v>265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5268</v>
      </c>
      <c r="F42" s="101">
        <f>'[1]9'!D$262</f>
        <v>9156</v>
      </c>
      <c r="G42" s="101">
        <f>'[1]9'!E$262</f>
        <v>12446</v>
      </c>
      <c r="H42" s="102">
        <f>'[1]9'!F$262</f>
        <v>6890</v>
      </c>
      <c r="I42" s="101">
        <f>'[1]9'!G$262</f>
        <v>6673</v>
      </c>
      <c r="J42" s="103">
        <f>'[1]9'!H$262</f>
        <v>7616</v>
      </c>
      <c r="K42" s="101">
        <f>'[1]9'!P$262</f>
        <v>6798</v>
      </c>
      <c r="L42" s="101">
        <f>'[1]9'!Y$262</f>
        <v>5146.1640000000007</v>
      </c>
      <c r="M42" s="101">
        <f>'[1]9'!AA$262</f>
        <v>5403.4722000000002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2392</v>
      </c>
      <c r="F43" s="101">
        <f>'[1]9'!D$263</f>
        <v>1546</v>
      </c>
      <c r="G43" s="101">
        <f>'[1]9'!E$263</f>
        <v>973</v>
      </c>
      <c r="H43" s="102">
        <f>'[1]9'!F$263</f>
        <v>3403</v>
      </c>
      <c r="I43" s="101">
        <f>'[1]9'!G$263</f>
        <v>1314</v>
      </c>
      <c r="J43" s="103">
        <f>'[1]9'!H$263</f>
        <v>1619</v>
      </c>
      <c r="K43" s="101">
        <f>'[1]9'!P$263</f>
        <v>2924</v>
      </c>
      <c r="L43" s="101">
        <f>'[1]9'!Y$263</f>
        <v>2429.0839999999998</v>
      </c>
      <c r="M43" s="101">
        <f>'[1]9'!AA$263</f>
        <v>2550.5382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1430</v>
      </c>
      <c r="F44" s="101">
        <f>'[1]9'!D$264</f>
        <v>1266</v>
      </c>
      <c r="G44" s="101">
        <f>'[1]9'!E$264</f>
        <v>733</v>
      </c>
      <c r="H44" s="102">
        <f>'[1]9'!F$264</f>
        <v>2161</v>
      </c>
      <c r="I44" s="101">
        <f>'[1]9'!G$264</f>
        <v>2161</v>
      </c>
      <c r="J44" s="103">
        <f>'[1]9'!H$264</f>
        <v>2288</v>
      </c>
      <c r="K44" s="101">
        <f>'[1]9'!P$264</f>
        <v>1747</v>
      </c>
      <c r="L44" s="101">
        <f>'[1]9'!Y$264</f>
        <v>1782.1189999999997</v>
      </c>
      <c r="M44" s="101">
        <f>'[1]9'!AA$264</f>
        <v>1871.22495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1556</v>
      </c>
      <c r="F45" s="101">
        <f>'[1]9'!D$265</f>
        <v>1678</v>
      </c>
      <c r="G45" s="101">
        <f>'[1]9'!E$265</f>
        <v>1774</v>
      </c>
      <c r="H45" s="102">
        <f>'[1]9'!F$265</f>
        <v>645</v>
      </c>
      <c r="I45" s="101">
        <f>'[1]9'!G$265</f>
        <v>645</v>
      </c>
      <c r="J45" s="103">
        <f>'[1]9'!H$265</f>
        <v>1009</v>
      </c>
      <c r="K45" s="101">
        <f>'[1]9'!P$265</f>
        <v>440</v>
      </c>
      <c r="L45" s="101">
        <f>'[1]9'!Y$265</f>
        <v>466.53999999999996</v>
      </c>
      <c r="M45" s="101">
        <f>'[1]9'!AA$265</f>
        <v>489.86700000000008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0</v>
      </c>
      <c r="G46" s="94">
        <f>'[1]9'!E$266</f>
        <v>7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166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0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557</v>
      </c>
      <c r="F51" s="74">
        <f t="shared" ref="F51:M51" si="7">F52+F59+F62+F63+F64+F72+F73</f>
        <v>755</v>
      </c>
      <c r="G51" s="74">
        <f t="shared" si="7"/>
        <v>1096</v>
      </c>
      <c r="H51" s="75">
        <f t="shared" si="7"/>
        <v>798</v>
      </c>
      <c r="I51" s="74">
        <f t="shared" si="7"/>
        <v>2298</v>
      </c>
      <c r="J51" s="76">
        <f t="shared" si="7"/>
        <v>2228</v>
      </c>
      <c r="K51" s="74">
        <f t="shared" si="7"/>
        <v>2884</v>
      </c>
      <c r="L51" s="74">
        <f t="shared" si="7"/>
        <v>1672.9469999999999</v>
      </c>
      <c r="M51" s="74">
        <f t="shared" si="7"/>
        <v>1756.5943499999998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0</v>
      </c>
      <c r="H61" s="95">
        <f>'[1]9'!F$280</f>
        <v>0</v>
      </c>
      <c r="I61" s="94">
        <f>'[1]9'!G$280</f>
        <v>0</v>
      </c>
      <c r="J61" s="96">
        <f>'[1]9'!H$280</f>
        <v>0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557</v>
      </c>
      <c r="F73" s="101">
        <f t="shared" ref="F73:M73" si="23">SUM(F74:F75)</f>
        <v>755</v>
      </c>
      <c r="G73" s="101">
        <f t="shared" si="23"/>
        <v>1096</v>
      </c>
      <c r="H73" s="102">
        <f t="shared" si="23"/>
        <v>798</v>
      </c>
      <c r="I73" s="101">
        <f t="shared" si="23"/>
        <v>2298</v>
      </c>
      <c r="J73" s="103">
        <f t="shared" si="23"/>
        <v>2228</v>
      </c>
      <c r="K73" s="101">
        <f t="shared" si="23"/>
        <v>2884</v>
      </c>
      <c r="L73" s="101">
        <f t="shared" si="23"/>
        <v>1672.9469999999999</v>
      </c>
      <c r="M73" s="101">
        <f t="shared" si="23"/>
        <v>1756.5943499999998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0</v>
      </c>
      <c r="G74" s="88">
        <f>'[1]9'!E$292</f>
        <v>0</v>
      </c>
      <c r="H74" s="89">
        <f>'[1]9'!F$292</f>
        <v>0</v>
      </c>
      <c r="I74" s="88">
        <f>'[1]9'!G$292</f>
        <v>0</v>
      </c>
      <c r="J74" s="90">
        <f>'[1]9'!H$292</f>
        <v>0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557</v>
      </c>
      <c r="F75" s="94">
        <f>'[1]9'!D$293</f>
        <v>755</v>
      </c>
      <c r="G75" s="94">
        <f>'[1]9'!E$293</f>
        <v>1096</v>
      </c>
      <c r="H75" s="95">
        <f>'[1]9'!F$293</f>
        <v>798</v>
      </c>
      <c r="I75" s="94">
        <f>'[1]9'!G$293</f>
        <v>2298</v>
      </c>
      <c r="J75" s="96">
        <f>'[1]9'!H$293</f>
        <v>2228</v>
      </c>
      <c r="K75" s="94">
        <f>'[1]9'!P$293</f>
        <v>2884</v>
      </c>
      <c r="L75" s="94">
        <f>'[1]9'!Y$293</f>
        <v>1672.9469999999999</v>
      </c>
      <c r="M75" s="94">
        <f>'[1]9'!AA$293</f>
        <v>1756.5943499999998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4070</v>
      </c>
      <c r="F77" s="74">
        <f t="shared" ref="F77:M77" si="25">F78+F81+F84+F85+F86+F87+F88</f>
        <v>10953</v>
      </c>
      <c r="G77" s="74">
        <f t="shared" si="25"/>
        <v>14882</v>
      </c>
      <c r="H77" s="75">
        <f t="shared" si="25"/>
        <v>11092</v>
      </c>
      <c r="I77" s="74">
        <f t="shared" si="25"/>
        <v>12286</v>
      </c>
      <c r="J77" s="76">
        <f t="shared" si="25"/>
        <v>11269</v>
      </c>
      <c r="K77" s="74">
        <f t="shared" si="25"/>
        <v>9783</v>
      </c>
      <c r="L77" s="74">
        <f t="shared" si="25"/>
        <v>14629.841999999997</v>
      </c>
      <c r="M77" s="74">
        <f t="shared" si="25"/>
        <v>15361.3341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8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8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4070</v>
      </c>
      <c r="F81" s="101">
        <f t="shared" ref="F81:M81" si="29">SUM(F82:F83)</f>
        <v>10953</v>
      </c>
      <c r="G81" s="101">
        <f t="shared" si="29"/>
        <v>14874</v>
      </c>
      <c r="H81" s="102">
        <f t="shared" si="29"/>
        <v>11092</v>
      </c>
      <c r="I81" s="101">
        <f t="shared" si="29"/>
        <v>12286</v>
      </c>
      <c r="J81" s="103">
        <f t="shared" si="29"/>
        <v>11269</v>
      </c>
      <c r="K81" s="101">
        <f t="shared" si="29"/>
        <v>9783</v>
      </c>
      <c r="L81" s="101">
        <f t="shared" si="29"/>
        <v>14629.841999999997</v>
      </c>
      <c r="M81" s="101">
        <f t="shared" si="29"/>
        <v>15361.3341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0</v>
      </c>
      <c r="F82" s="88">
        <f>'[1]9'!D$299</f>
        <v>0</v>
      </c>
      <c r="G82" s="88">
        <f>'[1]9'!E$299</f>
        <v>13818</v>
      </c>
      <c r="H82" s="89">
        <f>'[1]9'!F$299</f>
        <v>6558</v>
      </c>
      <c r="I82" s="88">
        <f>'[1]9'!G$299</f>
        <v>9040</v>
      </c>
      <c r="J82" s="90">
        <f>'[1]9'!H$299</f>
        <v>8869</v>
      </c>
      <c r="K82" s="88">
        <f>'[1]9'!P$299</f>
        <v>4110</v>
      </c>
      <c r="L82" s="88">
        <f>'[1]9'!Y$299</f>
        <v>6528.4679999999971</v>
      </c>
      <c r="M82" s="88">
        <f>'[1]9'!AA$299</f>
        <v>6854.8913999999977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4070</v>
      </c>
      <c r="F83" s="94">
        <f>'[1]9'!D$300</f>
        <v>10953</v>
      </c>
      <c r="G83" s="94">
        <f>'[1]9'!E$300</f>
        <v>1056</v>
      </c>
      <c r="H83" s="95">
        <f>'[1]9'!F$300</f>
        <v>4534</v>
      </c>
      <c r="I83" s="94">
        <f>'[1]9'!G$300</f>
        <v>3246</v>
      </c>
      <c r="J83" s="96">
        <f>'[1]9'!H$300</f>
        <v>2400</v>
      </c>
      <c r="K83" s="94">
        <f>'[1]9'!P$300</f>
        <v>5673</v>
      </c>
      <c r="L83" s="94">
        <f>'[1]9'!Y$300</f>
        <v>8101.3739999999998</v>
      </c>
      <c r="M83" s="94">
        <f>'[1]9'!AA$300</f>
        <v>8506.4427000000014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306</v>
      </c>
      <c r="F90" s="74">
        <f>'[1]9'!D$306</f>
        <v>109</v>
      </c>
      <c r="G90" s="74">
        <f>'[1]9'!E$306</f>
        <v>351</v>
      </c>
      <c r="H90" s="75">
        <f>'[1]9'!F$306</f>
        <v>0</v>
      </c>
      <c r="I90" s="74">
        <f>'[1]9'!G$306</f>
        <v>0</v>
      </c>
      <c r="J90" s="76">
        <f>'[1]9'!H$306</f>
        <v>0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154168</v>
      </c>
      <c r="F92" s="28">
        <f t="shared" ref="F92:M92" si="30">F4+F51+F77+F90</f>
        <v>170689</v>
      </c>
      <c r="G92" s="28">
        <f t="shared" si="30"/>
        <v>186793</v>
      </c>
      <c r="H92" s="29">
        <f t="shared" si="30"/>
        <v>203425</v>
      </c>
      <c r="I92" s="28">
        <f t="shared" si="30"/>
        <v>209123</v>
      </c>
      <c r="J92" s="30">
        <f t="shared" si="30"/>
        <v>208370</v>
      </c>
      <c r="K92" s="28">
        <f t="shared" si="30"/>
        <v>200721</v>
      </c>
      <c r="L92" s="28">
        <f t="shared" si="30"/>
        <v>223293.79299999998</v>
      </c>
      <c r="M92" s="28">
        <f t="shared" si="30"/>
        <v>240541.48264999999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'[1]9'!$B$10</f>
        <v>Table B.2b: Payments and estimates by economic classification: Economic Development 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39253</v>
      </c>
      <c r="F4" s="74">
        <f t="shared" ref="F4:M4" si="0">F5+F8+F47</f>
        <v>54144</v>
      </c>
      <c r="G4" s="74">
        <f t="shared" si="0"/>
        <v>52069</v>
      </c>
      <c r="H4" s="75">
        <f t="shared" si="0"/>
        <v>65819</v>
      </c>
      <c r="I4" s="74">
        <f t="shared" si="0"/>
        <v>60269</v>
      </c>
      <c r="J4" s="76">
        <f t="shared" si="0"/>
        <v>56352.146056991383</v>
      </c>
      <c r="K4" s="74">
        <f t="shared" si="0"/>
        <v>68155.61</v>
      </c>
      <c r="L4" s="74">
        <f t="shared" si="0"/>
        <v>62037.489329999982</v>
      </c>
      <c r="M4" s="74">
        <f t="shared" si="0"/>
        <v>64531.563796499999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29821</v>
      </c>
      <c r="F5" s="81">
        <f t="shared" ref="F5:M5" si="1">SUM(F6:F7)</f>
        <v>39025</v>
      </c>
      <c r="G5" s="81">
        <f t="shared" si="1"/>
        <v>36127.5</v>
      </c>
      <c r="H5" s="82">
        <f t="shared" si="1"/>
        <v>36512</v>
      </c>
      <c r="I5" s="81">
        <f t="shared" si="1"/>
        <v>39012</v>
      </c>
      <c r="J5" s="83">
        <f t="shared" si="1"/>
        <v>39613.166666666664</v>
      </c>
      <c r="K5" s="81">
        <f t="shared" si="1"/>
        <v>42891.667999999998</v>
      </c>
      <c r="L5" s="81">
        <f t="shared" si="1"/>
        <v>43396.966403999992</v>
      </c>
      <c r="M5" s="81">
        <f t="shared" si="1"/>
        <v>45566.914724200004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29821</v>
      </c>
      <c r="F6" s="88">
        <f>'[1]9'!D$376</f>
        <v>39025</v>
      </c>
      <c r="G6" s="88">
        <f>'[1]9'!E$376</f>
        <v>36127.5</v>
      </c>
      <c r="H6" s="89">
        <f>'[1]9'!F$376</f>
        <v>36512</v>
      </c>
      <c r="I6" s="88">
        <f>'[1]9'!G$376</f>
        <v>39012</v>
      </c>
      <c r="J6" s="90">
        <f>'[1]9'!H$376</f>
        <v>39613.166666666664</v>
      </c>
      <c r="K6" s="88">
        <f>'[1]9'!P$376</f>
        <v>42891.667999999998</v>
      </c>
      <c r="L6" s="88">
        <f>'[1]9'!Y$376</f>
        <v>43396.966403999992</v>
      </c>
      <c r="M6" s="88">
        <f>'[1]9'!AA$376</f>
        <v>45566.914724200004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0</v>
      </c>
      <c r="F7" s="94">
        <f>'[1]9'!D$377</f>
        <v>0</v>
      </c>
      <c r="G7" s="94">
        <f>'[1]9'!E$377</f>
        <v>0</v>
      </c>
      <c r="H7" s="95">
        <f>'[1]9'!F$377</f>
        <v>0</v>
      </c>
      <c r="I7" s="94">
        <f>'[1]9'!G$377</f>
        <v>0</v>
      </c>
      <c r="J7" s="96">
        <f>'[1]9'!H$377</f>
        <v>0</v>
      </c>
      <c r="K7" s="94">
        <f>'[1]9'!P$377</f>
        <v>0</v>
      </c>
      <c r="L7" s="94">
        <f>'[1]9'!Y$377</f>
        <v>0</v>
      </c>
      <c r="M7" s="94">
        <f>'[1]9'!AA$377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9432</v>
      </c>
      <c r="F8" s="81">
        <f t="shared" si="2"/>
        <v>15119</v>
      </c>
      <c r="G8" s="81">
        <f t="shared" si="2"/>
        <v>15941.5</v>
      </c>
      <c r="H8" s="82">
        <f t="shared" si="2"/>
        <v>29307</v>
      </c>
      <c r="I8" s="81">
        <f t="shared" si="2"/>
        <v>21257</v>
      </c>
      <c r="J8" s="83">
        <f t="shared" si="2"/>
        <v>16738.979390324719</v>
      </c>
      <c r="K8" s="81">
        <f t="shared" si="2"/>
        <v>25263.942000000003</v>
      </c>
      <c r="L8" s="81">
        <f t="shared" si="2"/>
        <v>18640.522925999994</v>
      </c>
      <c r="M8" s="81">
        <f t="shared" si="2"/>
        <v>18964.649072299995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8</v>
      </c>
      <c r="F9" s="88">
        <f>'[1]9'!D$379</f>
        <v>2</v>
      </c>
      <c r="G9" s="88">
        <f>'[1]9'!E$379</f>
        <v>53</v>
      </c>
      <c r="H9" s="89">
        <f>'[1]9'!F$379</f>
        <v>50</v>
      </c>
      <c r="I9" s="88">
        <f>'[1]9'!G$379</f>
        <v>-250</v>
      </c>
      <c r="J9" s="90">
        <f>'[1]9'!H$379</f>
        <v>10</v>
      </c>
      <c r="K9" s="88">
        <f>'[1]9'!P$379</f>
        <v>44</v>
      </c>
      <c r="L9" s="88">
        <f>'[1]9'!Y$379</f>
        <v>55.741999999999997</v>
      </c>
      <c r="M9" s="88">
        <f>'[1]9'!AA$379</f>
        <v>58.5291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395</v>
      </c>
      <c r="F10" s="101">
        <f>'[1]9'!D$380</f>
        <v>942</v>
      </c>
      <c r="G10" s="101">
        <f>'[1]9'!E$380</f>
        <v>1828</v>
      </c>
      <c r="H10" s="102">
        <f>'[1]9'!F$380</f>
        <v>1195</v>
      </c>
      <c r="I10" s="101">
        <f>'[1]9'!G$380</f>
        <v>1195</v>
      </c>
      <c r="J10" s="103">
        <f>'[1]9'!H$380</f>
        <v>686.1</v>
      </c>
      <c r="K10" s="101">
        <f>'[1]9'!P$380</f>
        <v>670</v>
      </c>
      <c r="L10" s="101">
        <f>'[1]9'!Y$380</f>
        <v>907.00099999999998</v>
      </c>
      <c r="M10" s="101">
        <f>'[1]9'!AA$380</f>
        <v>952.35104999999999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0</v>
      </c>
      <c r="F11" s="101">
        <f>'[1]9'!D$381</f>
        <v>3</v>
      </c>
      <c r="G11" s="101">
        <f>'[1]9'!E$381</f>
        <v>12</v>
      </c>
      <c r="H11" s="102">
        <f>'[1]9'!F$381</f>
        <v>130</v>
      </c>
      <c r="I11" s="101">
        <f>'[1]9'!G$381</f>
        <v>130</v>
      </c>
      <c r="J11" s="103">
        <f>'[1]9'!H$381</f>
        <v>0</v>
      </c>
      <c r="K11" s="101">
        <f>'[1]9'!P$381</f>
        <v>167</v>
      </c>
      <c r="L11" s="101">
        <f>'[1]9'!Y$381</f>
        <v>23.165999999999997</v>
      </c>
      <c r="M11" s="101">
        <f>'[1]9'!AA$381</f>
        <v>24.324299999999997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44</v>
      </c>
      <c r="I13" s="101">
        <f>'[1]9'!G$383</f>
        <v>44</v>
      </c>
      <c r="J13" s="103">
        <f>'[1]9'!H$383</f>
        <v>0</v>
      </c>
      <c r="K13" s="101">
        <f>'[1]9'!P$383</f>
        <v>100</v>
      </c>
      <c r="L13" s="101">
        <f>'[1]9'!Y$383</f>
        <v>106</v>
      </c>
      <c r="M13" s="101">
        <f>'[1]9'!AA$383</f>
        <v>111.30000000000001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478</v>
      </c>
      <c r="F14" s="101">
        <f>'[1]9'!D$384</f>
        <v>658</v>
      </c>
      <c r="G14" s="101">
        <f>'[1]9'!E$384</f>
        <v>722</v>
      </c>
      <c r="H14" s="102">
        <f>'[1]9'!F$384</f>
        <v>901</v>
      </c>
      <c r="I14" s="101">
        <f>'[1]9'!G$384</f>
        <v>901</v>
      </c>
      <c r="J14" s="103">
        <f>'[1]9'!H$384</f>
        <v>672</v>
      </c>
      <c r="K14" s="101">
        <f>'[1]9'!P$384</f>
        <v>2037</v>
      </c>
      <c r="L14" s="101">
        <f>'[1]9'!Y$384</f>
        <v>994.37099999999987</v>
      </c>
      <c r="M14" s="101">
        <f>'[1]9'!AA$384</f>
        <v>1044.0895499999999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329</v>
      </c>
      <c r="F15" s="101">
        <f>'[1]9'!D$385</f>
        <v>698</v>
      </c>
      <c r="G15" s="101">
        <f>'[1]9'!E$385</f>
        <v>938.5</v>
      </c>
      <c r="H15" s="102">
        <f>'[1]9'!F$385</f>
        <v>1177</v>
      </c>
      <c r="I15" s="101">
        <f>'[1]9'!G$385</f>
        <v>127</v>
      </c>
      <c r="J15" s="103">
        <f>'[1]9'!H$385</f>
        <v>502.16666666666663</v>
      </c>
      <c r="K15" s="101">
        <f>'[1]9'!P$385</f>
        <v>84.048000000000002</v>
      </c>
      <c r="L15" s="101">
        <f>'[1]9'!Y$385</f>
        <v>1344.9575439999999</v>
      </c>
      <c r="M15" s="101">
        <f>'[1]9'!AA$385</f>
        <v>1412.2054212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82</v>
      </c>
      <c r="G16" s="101">
        <f>'[1]9'!E$386</f>
        <v>0</v>
      </c>
      <c r="H16" s="102">
        <f>'[1]9'!F$386</f>
        <v>2299</v>
      </c>
      <c r="I16" s="101">
        <f>'[1]9'!G$386</f>
        <v>2299</v>
      </c>
      <c r="J16" s="103">
        <f>'[1]9'!H$386</f>
        <v>1853</v>
      </c>
      <c r="K16" s="101">
        <f>'[1]9'!P$386</f>
        <v>3898.22</v>
      </c>
      <c r="L16" s="101">
        <f>'[1]9'!Y$386</f>
        <v>356.40066000000002</v>
      </c>
      <c r="M16" s="101">
        <f>'[1]9'!AA$386</f>
        <v>374.22069300000004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1185</v>
      </c>
      <c r="F17" s="101">
        <f>'[1]9'!D$387</f>
        <v>6477</v>
      </c>
      <c r="G17" s="101">
        <f>'[1]9'!E$387</f>
        <v>2478</v>
      </c>
      <c r="H17" s="102">
        <f>'[1]9'!F$387</f>
        <v>12089</v>
      </c>
      <c r="I17" s="101">
        <f>'[1]9'!G$387</f>
        <v>6189</v>
      </c>
      <c r="J17" s="103">
        <f>'[1]9'!H$387</f>
        <v>6157</v>
      </c>
      <c r="K17" s="101">
        <f>'[1]9'!P$387</f>
        <v>9156.1500000000015</v>
      </c>
      <c r="L17" s="101">
        <f>'[1]9'!Y$387</f>
        <v>4475.6689499999957</v>
      </c>
      <c r="M17" s="101">
        <f>'[1]9'!AA$387</f>
        <v>7699.4523974999984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528</v>
      </c>
      <c r="M20" s="101">
        <f>'[1]9'!AA$390</f>
        <v>554.4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886</v>
      </c>
      <c r="F21" s="101">
        <f>'[1]9'!D$391</f>
        <v>158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0</v>
      </c>
      <c r="F22" s="101">
        <f>'[1]9'!D$392</f>
        <v>48</v>
      </c>
      <c r="G22" s="101">
        <f>'[1]9'!E$392</f>
        <v>47</v>
      </c>
      <c r="H22" s="102">
        <f>'[1]9'!F$392</f>
        <v>0</v>
      </c>
      <c r="I22" s="101">
        <f>'[1]9'!G$392</f>
        <v>0</v>
      </c>
      <c r="J22" s="103">
        <f>'[1]9'!H$392</f>
        <v>10</v>
      </c>
      <c r="K22" s="101">
        <f>'[1]9'!P$392</f>
        <v>50</v>
      </c>
      <c r="L22" s="101">
        <f>'[1]9'!Y$392</f>
        <v>53</v>
      </c>
      <c r="M22" s="101">
        <f>'[1]9'!AA$392</f>
        <v>55.650000000000006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0</v>
      </c>
      <c r="F23" s="101">
        <f>'[1]9'!D$393</f>
        <v>102</v>
      </c>
      <c r="G23" s="101">
        <f>'[1]9'!E$393</f>
        <v>192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0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0</v>
      </c>
      <c r="M24" s="101">
        <f>'[1]9'!AA$394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0</v>
      </c>
      <c r="H25" s="102">
        <f>'[1]9'!F$395</f>
        <v>0</v>
      </c>
      <c r="I25" s="101">
        <f>'[1]9'!G$395</f>
        <v>0</v>
      </c>
      <c r="J25" s="103">
        <f>'[1]9'!H$395</f>
        <v>0</v>
      </c>
      <c r="K25" s="101">
        <f>'[1]9'!P$395</f>
        <v>0</v>
      </c>
      <c r="L25" s="101">
        <f>'[1]9'!Y$395</f>
        <v>0</v>
      </c>
      <c r="M25" s="101">
        <f>'[1]9'!AA$395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0</v>
      </c>
      <c r="F29" s="101">
        <f>'[1]9'!D$399</f>
        <v>0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5</v>
      </c>
      <c r="F32" s="101">
        <f>'[1]9'!D$402</f>
        <v>0</v>
      </c>
      <c r="G32" s="101">
        <f>'[1]9'!E$402</f>
        <v>0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15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100</v>
      </c>
      <c r="L36" s="101">
        <f>'[1]9'!Y$406</f>
        <v>106</v>
      </c>
      <c r="M36" s="101">
        <f>'[1]9'!AA$406</f>
        <v>111.30000000000001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0</v>
      </c>
      <c r="F37" s="101">
        <f>'[1]9'!D$407</f>
        <v>2</v>
      </c>
      <c r="G37" s="101">
        <f>'[1]9'!E$407</f>
        <v>0</v>
      </c>
      <c r="H37" s="102">
        <f>'[1]9'!F$407</f>
        <v>0</v>
      </c>
      <c r="I37" s="101">
        <f>'[1]9'!G$407</f>
        <v>0</v>
      </c>
      <c r="J37" s="103">
        <f>'[1]9'!H$407</f>
        <v>0</v>
      </c>
      <c r="K37" s="101">
        <f>'[1]9'!P$407</f>
        <v>0</v>
      </c>
      <c r="L37" s="101">
        <f>'[1]9'!Y$407</f>
        <v>0</v>
      </c>
      <c r="M37" s="101">
        <f>'[1]9'!AA$407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0</v>
      </c>
      <c r="F38" s="101">
        <f>'[1]9'!D$408</f>
        <v>0</v>
      </c>
      <c r="G38" s="101">
        <f>'[1]9'!E$408</f>
        <v>38</v>
      </c>
      <c r="H38" s="102">
        <f>'[1]9'!F$408</f>
        <v>350</v>
      </c>
      <c r="I38" s="101">
        <f>'[1]9'!G$408</f>
        <v>350</v>
      </c>
      <c r="J38" s="103">
        <f>'[1]9'!H$408</f>
        <v>155</v>
      </c>
      <c r="K38" s="101">
        <f>'[1]9'!P$408</f>
        <v>594</v>
      </c>
      <c r="L38" s="101">
        <f>'[1]9'!Y$408</f>
        <v>627</v>
      </c>
      <c r="M38" s="101">
        <f>'[1]9'!AA$408</f>
        <v>658.35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1281</v>
      </c>
      <c r="F39" s="101">
        <f>'[1]9'!D$409</f>
        <v>0</v>
      </c>
      <c r="G39" s="101">
        <f>'[1]9'!E$409</f>
        <v>0</v>
      </c>
      <c r="H39" s="102">
        <f>'[1]9'!F$409</f>
        <v>0</v>
      </c>
      <c r="I39" s="101">
        <f>'[1]9'!G$409</f>
        <v>0</v>
      </c>
      <c r="J39" s="103">
        <f>'[1]9'!H$409</f>
        <v>0</v>
      </c>
      <c r="K39" s="101">
        <f>'[1]9'!P$409</f>
        <v>1000</v>
      </c>
      <c r="L39" s="101">
        <f>'[1]9'!Y$409</f>
        <v>0</v>
      </c>
      <c r="M39" s="101">
        <f>'[1]9'!AA$409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0</v>
      </c>
      <c r="F40" s="101">
        <f>'[1]9'!D$410</f>
        <v>0</v>
      </c>
      <c r="G40" s="101">
        <f>'[1]9'!E$410</f>
        <v>0</v>
      </c>
      <c r="H40" s="102">
        <f>'[1]9'!F$410</f>
        <v>0</v>
      </c>
      <c r="I40" s="101">
        <f>'[1]9'!G$410</f>
        <v>0</v>
      </c>
      <c r="J40" s="103">
        <f>'[1]9'!H$410</f>
        <v>0</v>
      </c>
      <c r="K40" s="101">
        <f>'[1]9'!P$410</f>
        <v>0</v>
      </c>
      <c r="L40" s="101">
        <f>'[1]9'!Y$410</f>
        <v>0</v>
      </c>
      <c r="M40" s="101">
        <f>'[1]9'!AA$410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42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4294</v>
      </c>
      <c r="F42" s="101">
        <f>'[1]9'!D$412</f>
        <v>4157</v>
      </c>
      <c r="G42" s="101">
        <f>'[1]9'!E$412</f>
        <v>4672</v>
      </c>
      <c r="H42" s="102">
        <f>'[1]9'!F$412</f>
        <v>4196</v>
      </c>
      <c r="I42" s="101">
        <f>'[1]9'!G$412</f>
        <v>4196</v>
      </c>
      <c r="J42" s="103">
        <f>'[1]9'!H$412</f>
        <v>3178.7127236580518</v>
      </c>
      <c r="K42" s="101">
        <f>'[1]9'!P$412</f>
        <v>4481.5239999999994</v>
      </c>
      <c r="L42" s="101">
        <f>'[1]9'!Y$412</f>
        <v>5446.8707720000002</v>
      </c>
      <c r="M42" s="101">
        <f>'[1]9'!AA$412</f>
        <v>3969.2143105999999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0</v>
      </c>
      <c r="F43" s="101">
        <f>'[1]9'!D$413</f>
        <v>113</v>
      </c>
      <c r="G43" s="101">
        <f>'[1]9'!E$413</f>
        <v>177</v>
      </c>
      <c r="H43" s="102">
        <f>'[1]9'!F$413</f>
        <v>2011</v>
      </c>
      <c r="I43" s="101">
        <f>'[1]9'!G$413</f>
        <v>2011</v>
      </c>
      <c r="J43" s="103">
        <f>'[1]9'!H$413</f>
        <v>1034</v>
      </c>
      <c r="K43" s="101">
        <f>'[1]9'!P$413</f>
        <v>0</v>
      </c>
      <c r="L43" s="101">
        <f>'[1]9'!Y$413</f>
        <v>-0.34300000000007458</v>
      </c>
      <c r="M43" s="101">
        <f>'[1]9'!AA$413</f>
        <v>-0.3601500000000783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0</v>
      </c>
      <c r="F44" s="101">
        <f>'[1]9'!D$414</f>
        <v>0</v>
      </c>
      <c r="G44" s="101">
        <f>'[1]9'!E$414</f>
        <v>43</v>
      </c>
      <c r="H44" s="102">
        <f>'[1]9'!F$414</f>
        <v>30</v>
      </c>
      <c r="I44" s="101">
        <f>'[1]9'!G$414</f>
        <v>30</v>
      </c>
      <c r="J44" s="103">
        <f>'[1]9'!H$414</f>
        <v>34</v>
      </c>
      <c r="K44" s="101">
        <f>'[1]9'!P$414</f>
        <v>639</v>
      </c>
      <c r="L44" s="101">
        <f>'[1]9'!Y$414</f>
        <v>199.41300000000001</v>
      </c>
      <c r="M44" s="101">
        <f>'[1]9'!AA$414</f>
        <v>209.38364999999999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571</v>
      </c>
      <c r="F45" s="101">
        <f>'[1]9'!D$415</f>
        <v>1677</v>
      </c>
      <c r="G45" s="101">
        <f>'[1]9'!E$415</f>
        <v>4663</v>
      </c>
      <c r="H45" s="102">
        <f>'[1]9'!F$415</f>
        <v>4835</v>
      </c>
      <c r="I45" s="101">
        <f>'[1]9'!G$415</f>
        <v>4035</v>
      </c>
      <c r="J45" s="103">
        <f>'[1]9'!H$415</f>
        <v>2405</v>
      </c>
      <c r="K45" s="101">
        <f>'[1]9'!P$415</f>
        <v>2243</v>
      </c>
      <c r="L45" s="101">
        <f>'[1]9'!Y$415</f>
        <v>3417.2749999999996</v>
      </c>
      <c r="M45" s="101">
        <f>'[1]9'!AA$415</f>
        <v>1730.23875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63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473775</v>
      </c>
      <c r="F51" s="74">
        <f t="shared" si="4"/>
        <v>315942</v>
      </c>
      <c r="G51" s="74">
        <f t="shared" si="4"/>
        <v>828960</v>
      </c>
      <c r="H51" s="75">
        <f t="shared" si="4"/>
        <v>870216</v>
      </c>
      <c r="I51" s="74">
        <f t="shared" si="4"/>
        <v>759166</v>
      </c>
      <c r="J51" s="76">
        <f t="shared" si="4"/>
        <v>584453.6</v>
      </c>
      <c r="K51" s="74">
        <f t="shared" si="4"/>
        <v>615395</v>
      </c>
      <c r="L51" s="74">
        <f t="shared" si="4"/>
        <v>567292.8409999999</v>
      </c>
      <c r="M51" s="74">
        <f t="shared" si="4"/>
        <v>701265.2156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1100</v>
      </c>
      <c r="G52" s="88">
        <f t="shared" si="5"/>
        <v>1150</v>
      </c>
      <c r="H52" s="89">
        <f t="shared" si="5"/>
        <v>6500</v>
      </c>
      <c r="I52" s="88">
        <f t="shared" si="5"/>
        <v>4350</v>
      </c>
      <c r="J52" s="90">
        <f t="shared" si="5"/>
        <v>2500</v>
      </c>
      <c r="K52" s="88">
        <f t="shared" si="5"/>
        <v>1300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1100</v>
      </c>
      <c r="G56" s="94">
        <f t="shared" si="7"/>
        <v>1150</v>
      </c>
      <c r="H56" s="95">
        <f t="shared" si="7"/>
        <v>6500</v>
      </c>
      <c r="I56" s="94">
        <f t="shared" si="7"/>
        <v>4350</v>
      </c>
      <c r="J56" s="96">
        <f t="shared" si="7"/>
        <v>2500</v>
      </c>
      <c r="K56" s="94">
        <f t="shared" si="7"/>
        <v>1300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1100</v>
      </c>
      <c r="G57" s="88">
        <f>'[1]9'!E$426</f>
        <v>1150</v>
      </c>
      <c r="H57" s="89">
        <f>'[1]9'!F$426</f>
        <v>6500</v>
      </c>
      <c r="I57" s="88">
        <f>'[1]9'!G$426</f>
        <v>4350</v>
      </c>
      <c r="J57" s="90">
        <f>'[1]9'!H$426</f>
        <v>2500</v>
      </c>
      <c r="K57" s="88">
        <f>'[1]9'!P$426</f>
        <v>1300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460295</v>
      </c>
      <c r="F59" s="81">
        <f t="shared" si="8"/>
        <v>279528</v>
      </c>
      <c r="G59" s="81">
        <f t="shared" si="8"/>
        <v>787837</v>
      </c>
      <c r="H59" s="82">
        <f t="shared" si="8"/>
        <v>815811</v>
      </c>
      <c r="I59" s="81">
        <f t="shared" si="8"/>
        <v>705111</v>
      </c>
      <c r="J59" s="83">
        <f t="shared" si="8"/>
        <v>547044</v>
      </c>
      <c r="K59" s="81">
        <f t="shared" si="8"/>
        <v>573397</v>
      </c>
      <c r="L59" s="81">
        <f t="shared" si="8"/>
        <v>521557.60999999987</v>
      </c>
      <c r="M59" s="81">
        <f t="shared" si="8"/>
        <v>654843.22305000003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460295</v>
      </c>
      <c r="F61" s="94">
        <f>'[1]9'!D$430</f>
        <v>279528</v>
      </c>
      <c r="G61" s="94">
        <f>'[1]9'!E$430</f>
        <v>787837</v>
      </c>
      <c r="H61" s="95">
        <f>'[1]9'!F$430</f>
        <v>815811</v>
      </c>
      <c r="I61" s="94">
        <f>'[1]9'!G$430</f>
        <v>705111</v>
      </c>
      <c r="J61" s="96">
        <f>'[1]9'!H$430</f>
        <v>547044</v>
      </c>
      <c r="K61" s="94">
        <f>'[1]9'!P$430</f>
        <v>573397</v>
      </c>
      <c r="L61" s="94">
        <f>'[1]9'!Y$430</f>
        <v>521557.60999999987</v>
      </c>
      <c r="M61" s="94">
        <f>'[1]9'!AA$430</f>
        <v>654843.22305000003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1695</v>
      </c>
      <c r="G62" s="101">
        <f>'[1]9'!E$431</f>
        <v>11064</v>
      </c>
      <c r="H62" s="102">
        <f>'[1]9'!F$431</f>
        <v>10315</v>
      </c>
      <c r="I62" s="101">
        <f>'[1]9'!G$431</f>
        <v>10315</v>
      </c>
      <c r="J62" s="103">
        <f>'[1]9'!H$431</f>
        <v>7314.6</v>
      </c>
      <c r="K62" s="101">
        <f>'[1]9'!P$431</f>
        <v>3634</v>
      </c>
      <c r="L62" s="101">
        <f>'[1]9'!Y$431</f>
        <v>5602</v>
      </c>
      <c r="M62" s="101">
        <f>'[1]9'!AA$431</f>
        <v>5882.1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9000</v>
      </c>
      <c r="F64" s="94">
        <f t="shared" si="9"/>
        <v>33458</v>
      </c>
      <c r="G64" s="94">
        <f t="shared" si="9"/>
        <v>28827</v>
      </c>
      <c r="H64" s="95">
        <f t="shared" si="9"/>
        <v>37590</v>
      </c>
      <c r="I64" s="94">
        <f t="shared" si="9"/>
        <v>38040</v>
      </c>
      <c r="J64" s="96">
        <f t="shared" si="9"/>
        <v>26245</v>
      </c>
      <c r="K64" s="94">
        <f t="shared" si="9"/>
        <v>37064</v>
      </c>
      <c r="L64" s="94">
        <f t="shared" si="9"/>
        <v>40133.231</v>
      </c>
      <c r="M64" s="94">
        <f t="shared" si="9"/>
        <v>40539.892550000004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9000</v>
      </c>
      <c r="F68" s="101">
        <f t="shared" si="11"/>
        <v>33458</v>
      </c>
      <c r="G68" s="101">
        <f t="shared" si="11"/>
        <v>28827</v>
      </c>
      <c r="H68" s="102">
        <f t="shared" si="11"/>
        <v>37590</v>
      </c>
      <c r="I68" s="101">
        <f t="shared" si="11"/>
        <v>38040</v>
      </c>
      <c r="J68" s="103">
        <f t="shared" si="11"/>
        <v>26245</v>
      </c>
      <c r="K68" s="101">
        <f t="shared" si="11"/>
        <v>37064</v>
      </c>
      <c r="L68" s="101">
        <f t="shared" si="11"/>
        <v>40133.231</v>
      </c>
      <c r="M68" s="101">
        <f t="shared" si="11"/>
        <v>40539.892550000004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9000</v>
      </c>
      <c r="F70" s="94">
        <f>'[1]9'!D$439</f>
        <v>33458</v>
      </c>
      <c r="G70" s="94">
        <f>'[1]9'!E$439</f>
        <v>28827</v>
      </c>
      <c r="H70" s="95">
        <f>'[1]9'!F$439</f>
        <v>37590</v>
      </c>
      <c r="I70" s="94">
        <f>'[1]9'!G$439</f>
        <v>38040</v>
      </c>
      <c r="J70" s="96">
        <f>'[1]9'!H$439</f>
        <v>26245</v>
      </c>
      <c r="K70" s="94">
        <f>'[1]9'!P$439</f>
        <v>37064</v>
      </c>
      <c r="L70" s="94">
        <f>'[1]9'!Y$439</f>
        <v>40133.231</v>
      </c>
      <c r="M70" s="96">
        <f>'[1]9'!AA$439</f>
        <v>40539.892550000004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1350</v>
      </c>
      <c r="J72" s="103">
        <f>'[1]9'!H$440</f>
        <v>1350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4480</v>
      </c>
      <c r="F73" s="101">
        <f t="shared" si="12"/>
        <v>161</v>
      </c>
      <c r="G73" s="101">
        <f t="shared" si="12"/>
        <v>82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0</v>
      </c>
      <c r="G74" s="88">
        <f>'[1]9'!E$442</f>
        <v>0</v>
      </c>
      <c r="H74" s="89">
        <f>'[1]9'!F$442</f>
        <v>0</v>
      </c>
      <c r="I74" s="88">
        <f>'[1]9'!G$442</f>
        <v>0</v>
      </c>
      <c r="J74" s="90">
        <f>'[1]9'!H$442</f>
        <v>0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4480</v>
      </c>
      <c r="F75" s="94">
        <f>'[1]9'!D$443</f>
        <v>161</v>
      </c>
      <c r="G75" s="94">
        <f>'[1]9'!E$443</f>
        <v>82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8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8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0</v>
      </c>
      <c r="F83" s="94">
        <f>'[1]9'!D$450</f>
        <v>0</v>
      </c>
      <c r="G83" s="94">
        <f>'[1]9'!E$450</f>
        <v>8</v>
      </c>
      <c r="H83" s="95">
        <f>'[1]9'!F$450</f>
        <v>0</v>
      </c>
      <c r="I83" s="94">
        <f>'[1]9'!G$450</f>
        <v>0</v>
      </c>
      <c r="J83" s="96">
        <f>'[1]9'!H$450</f>
        <v>0</v>
      </c>
      <c r="K83" s="94">
        <f>'[1]9'!P$450</f>
        <v>0</v>
      </c>
      <c r="L83" s="94">
        <f>'[1]9'!Y$450</f>
        <v>0</v>
      </c>
      <c r="M83" s="94">
        <f>'[1]9'!AA$450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0</v>
      </c>
      <c r="G90" s="74">
        <f>'[1]9'!E$456</f>
        <v>0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513028</v>
      </c>
      <c r="F92" s="28">
        <f t="shared" ref="F92:M92" si="16">F4+F51+F77+F90</f>
        <v>370086</v>
      </c>
      <c r="G92" s="28">
        <f t="shared" si="16"/>
        <v>881037</v>
      </c>
      <c r="H92" s="29">
        <f t="shared" si="16"/>
        <v>936035</v>
      </c>
      <c r="I92" s="28">
        <f t="shared" si="16"/>
        <v>819435</v>
      </c>
      <c r="J92" s="30">
        <f t="shared" si="16"/>
        <v>640805.7460569914</v>
      </c>
      <c r="K92" s="28">
        <f t="shared" si="16"/>
        <v>683550.61</v>
      </c>
      <c r="L92" s="28">
        <f t="shared" si="16"/>
        <v>629330.33032999991</v>
      </c>
      <c r="M92" s="28">
        <f t="shared" si="16"/>
        <v>765796.77939649997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'[1]9'!$B$11</f>
        <v>Table B.2c: Payments and estimates by economic classification: Environmental 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70325</v>
      </c>
      <c r="F4" s="74">
        <f t="shared" ref="F4:M4" si="0">F5+F8+F47</f>
        <v>70687</v>
      </c>
      <c r="G4" s="74">
        <f t="shared" si="0"/>
        <v>78026</v>
      </c>
      <c r="H4" s="75">
        <f t="shared" si="0"/>
        <v>82412</v>
      </c>
      <c r="I4" s="74">
        <f t="shared" si="0"/>
        <v>80091</v>
      </c>
      <c r="J4" s="76">
        <f t="shared" si="0"/>
        <v>80822</v>
      </c>
      <c r="K4" s="74">
        <f t="shared" si="0"/>
        <v>92673.438000000024</v>
      </c>
      <c r="L4" s="74">
        <f t="shared" si="0"/>
        <v>96227.790213999993</v>
      </c>
      <c r="M4" s="74">
        <f t="shared" si="0"/>
        <v>104688.29717520002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60160</v>
      </c>
      <c r="F5" s="81">
        <f t="shared" ref="F5:M5" si="1">SUM(F6:F7)</f>
        <v>59653</v>
      </c>
      <c r="G5" s="81">
        <f t="shared" si="1"/>
        <v>63198</v>
      </c>
      <c r="H5" s="82">
        <f t="shared" si="1"/>
        <v>67412</v>
      </c>
      <c r="I5" s="81">
        <f t="shared" si="1"/>
        <v>68412</v>
      </c>
      <c r="J5" s="83">
        <f t="shared" si="1"/>
        <v>69207</v>
      </c>
      <c r="K5" s="81">
        <f t="shared" si="1"/>
        <v>75446.558000000019</v>
      </c>
      <c r="L5" s="81">
        <f t="shared" si="1"/>
        <v>81359.853573999993</v>
      </c>
      <c r="M5" s="81">
        <f t="shared" si="1"/>
        <v>85427.846252700008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60160</v>
      </c>
      <c r="F6" s="88">
        <f>'[1]9'!D$526</f>
        <v>59653</v>
      </c>
      <c r="G6" s="88">
        <f>'[1]9'!E$526</f>
        <v>63198</v>
      </c>
      <c r="H6" s="89">
        <f>'[1]9'!F$526</f>
        <v>67412</v>
      </c>
      <c r="I6" s="88">
        <f>'[1]9'!G$526</f>
        <v>68412</v>
      </c>
      <c r="J6" s="90">
        <f>'[1]9'!H$526</f>
        <v>69207</v>
      </c>
      <c r="K6" s="88">
        <f>'[1]9'!P$526</f>
        <v>75446.558000000019</v>
      </c>
      <c r="L6" s="88">
        <f>'[1]9'!Y$526</f>
        <v>81359.853573999993</v>
      </c>
      <c r="M6" s="88">
        <f>'[1]9'!AA$526</f>
        <v>85427.846252700008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0</v>
      </c>
      <c r="F7" s="94">
        <f>'[1]9'!D$527</f>
        <v>0</v>
      </c>
      <c r="G7" s="94">
        <f>'[1]9'!E$527</f>
        <v>0</v>
      </c>
      <c r="H7" s="95">
        <f>'[1]9'!F$527</f>
        <v>0</v>
      </c>
      <c r="I7" s="94">
        <f>'[1]9'!G$527</f>
        <v>0</v>
      </c>
      <c r="J7" s="96">
        <f>'[1]9'!H$527</f>
        <v>0</v>
      </c>
      <c r="K7" s="94">
        <f>'[1]9'!P$527</f>
        <v>0</v>
      </c>
      <c r="L7" s="94">
        <f>'[1]9'!Y$527</f>
        <v>0</v>
      </c>
      <c r="M7" s="94">
        <f>'[1]9'!AA$527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10165</v>
      </c>
      <c r="F8" s="81">
        <f t="shared" si="2"/>
        <v>11034</v>
      </c>
      <c r="G8" s="81">
        <f t="shared" si="2"/>
        <v>14828</v>
      </c>
      <c r="H8" s="82">
        <f t="shared" si="2"/>
        <v>15000</v>
      </c>
      <c r="I8" s="81">
        <f t="shared" si="2"/>
        <v>11679</v>
      </c>
      <c r="J8" s="83">
        <f t="shared" si="2"/>
        <v>11615</v>
      </c>
      <c r="K8" s="81">
        <f t="shared" si="2"/>
        <v>17226.879999999997</v>
      </c>
      <c r="L8" s="81">
        <f t="shared" si="2"/>
        <v>14867.93664</v>
      </c>
      <c r="M8" s="81">
        <f t="shared" si="2"/>
        <v>19260.4509225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4</v>
      </c>
      <c r="F9" s="88">
        <f>'[1]9'!D$529</f>
        <v>0</v>
      </c>
      <c r="G9" s="88">
        <f>'[1]9'!E$529</f>
        <v>0</v>
      </c>
      <c r="H9" s="89">
        <f>'[1]9'!F$529</f>
        <v>83</v>
      </c>
      <c r="I9" s="88">
        <f>'[1]9'!G$529</f>
        <v>53</v>
      </c>
      <c r="J9" s="90">
        <f>'[1]9'!H$529</f>
        <v>83</v>
      </c>
      <c r="K9" s="88">
        <f>'[1]9'!P$529</f>
        <v>83</v>
      </c>
      <c r="L9" s="88">
        <f>'[1]9'!Y$529</f>
        <v>86</v>
      </c>
      <c r="M9" s="88">
        <f>'[1]9'!AA$529</f>
        <v>90.300000000000011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2</v>
      </c>
      <c r="F10" s="101">
        <f>'[1]9'!D$530</f>
        <v>0</v>
      </c>
      <c r="G10" s="101">
        <f>'[1]9'!E$530</f>
        <v>198</v>
      </c>
      <c r="H10" s="102">
        <f>'[1]9'!F$530</f>
        <v>383</v>
      </c>
      <c r="I10" s="101">
        <f>'[1]9'!G$530</f>
        <v>343</v>
      </c>
      <c r="J10" s="103">
        <f>'[1]9'!H$530</f>
        <v>529</v>
      </c>
      <c r="K10" s="101">
        <f>'[1]9'!P$530</f>
        <v>683</v>
      </c>
      <c r="L10" s="101">
        <f>'[1]9'!Y$530</f>
        <v>719</v>
      </c>
      <c r="M10" s="101">
        <f>'[1]9'!AA$530</f>
        <v>754.94999999999993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49</v>
      </c>
      <c r="F11" s="101">
        <f>'[1]9'!D$531</f>
        <v>33</v>
      </c>
      <c r="G11" s="101">
        <f>'[1]9'!E$531</f>
        <v>62</v>
      </c>
      <c r="H11" s="102">
        <f>'[1]9'!F$531</f>
        <v>0</v>
      </c>
      <c r="I11" s="101">
        <f>'[1]9'!G$531</f>
        <v>0</v>
      </c>
      <c r="J11" s="103">
        <f>'[1]9'!H$531</f>
        <v>72</v>
      </c>
      <c r="K11" s="101">
        <f>'[1]9'!P$531</f>
        <v>0</v>
      </c>
      <c r="L11" s="101">
        <f>'[1]9'!Y$531</f>
        <v>0</v>
      </c>
      <c r="M11" s="101">
        <f>'[1]9'!AA$531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221</v>
      </c>
      <c r="F14" s="101">
        <f>'[1]9'!D$534</f>
        <v>130</v>
      </c>
      <c r="G14" s="101">
        <f>'[1]9'!E$534</f>
        <v>217</v>
      </c>
      <c r="H14" s="102">
        <f>'[1]9'!F$534</f>
        <v>740</v>
      </c>
      <c r="I14" s="101">
        <f>'[1]9'!G$534</f>
        <v>590</v>
      </c>
      <c r="J14" s="103">
        <f>'[1]9'!H$534</f>
        <v>1267</v>
      </c>
      <c r="K14" s="101">
        <f>'[1]9'!P$534</f>
        <v>8.4000000000003183E-2</v>
      </c>
      <c r="L14" s="101">
        <f>'[1]9'!Y$534</f>
        <v>-0.378547999999995</v>
      </c>
      <c r="M14" s="101">
        <f>'[1]9'!AA$534</f>
        <v>-0.39747539999999476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704</v>
      </c>
      <c r="F15" s="101">
        <f>'[1]9'!D$535</f>
        <v>941</v>
      </c>
      <c r="G15" s="101">
        <f>'[1]9'!E$535</f>
        <v>770</v>
      </c>
      <c r="H15" s="102">
        <f>'[1]9'!F$535</f>
        <v>698</v>
      </c>
      <c r="I15" s="101">
        <f>'[1]9'!G$535</f>
        <v>1</v>
      </c>
      <c r="J15" s="103">
        <f>'[1]9'!H$535</f>
        <v>75</v>
      </c>
      <c r="K15" s="101">
        <f>'[1]9'!P$535</f>
        <v>207.46400000000006</v>
      </c>
      <c r="L15" s="101">
        <f>'[1]9'!Y$535</f>
        <v>500.38359199999991</v>
      </c>
      <c r="M15" s="101">
        <f>'[1]9'!AA$535</f>
        <v>525.40277160000005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0</v>
      </c>
      <c r="F16" s="101">
        <f>'[1]9'!D$536</f>
        <v>0</v>
      </c>
      <c r="G16" s="101">
        <f>'[1]9'!E$536</f>
        <v>0</v>
      </c>
      <c r="H16" s="102">
        <f>'[1]9'!F$536</f>
        <v>0</v>
      </c>
      <c r="I16" s="101">
        <f>'[1]9'!G$536</f>
        <v>0</v>
      </c>
      <c r="J16" s="103">
        <f>'[1]9'!H$536</f>
        <v>0</v>
      </c>
      <c r="K16" s="101">
        <f>'[1]9'!P$536</f>
        <v>0</v>
      </c>
      <c r="L16" s="101">
        <f>'[1]9'!Y$536</f>
        <v>0</v>
      </c>
      <c r="M16" s="101">
        <f>'[1]9'!AA$536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3864</v>
      </c>
      <c r="F17" s="101">
        <f>'[1]9'!D$537</f>
        <v>1372</v>
      </c>
      <c r="G17" s="101">
        <f>'[1]9'!E$537</f>
        <v>289</v>
      </c>
      <c r="H17" s="102">
        <f>'[1]9'!F$537</f>
        <v>1331</v>
      </c>
      <c r="I17" s="101">
        <f>'[1]9'!G$537</f>
        <v>1331</v>
      </c>
      <c r="J17" s="103">
        <f>'[1]9'!H$537</f>
        <v>1179</v>
      </c>
      <c r="K17" s="101">
        <f>'[1]9'!P$537</f>
        <v>4083.8720000000003</v>
      </c>
      <c r="L17" s="101">
        <f>'[1]9'!Y$537</f>
        <v>2652.1712160000006</v>
      </c>
      <c r="M17" s="101">
        <f>'[1]9'!AA$537</f>
        <v>2784.7797768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662</v>
      </c>
      <c r="F21" s="101">
        <f>'[1]9'!D$541</f>
        <v>0</v>
      </c>
      <c r="G21" s="101">
        <f>'[1]9'!E$541</f>
        <v>790</v>
      </c>
      <c r="H21" s="102">
        <f>'[1]9'!F$541</f>
        <v>1843</v>
      </c>
      <c r="I21" s="101">
        <f>'[1]9'!G$541</f>
        <v>100</v>
      </c>
      <c r="J21" s="103">
        <f>'[1]9'!H$541</f>
        <v>0</v>
      </c>
      <c r="K21" s="101">
        <f>'[1]9'!P$541</f>
        <v>1344</v>
      </c>
      <c r="L21" s="101">
        <f>'[1]9'!Y$541</f>
        <v>435.61799999999999</v>
      </c>
      <c r="M21" s="101">
        <f>'[1]9'!AA$541</f>
        <v>457.39890000000003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0</v>
      </c>
      <c r="F22" s="101">
        <f>'[1]9'!D$542</f>
        <v>8</v>
      </c>
      <c r="G22" s="101">
        <f>'[1]9'!E$542</f>
        <v>27</v>
      </c>
      <c r="H22" s="102">
        <f>'[1]9'!F$542</f>
        <v>0</v>
      </c>
      <c r="I22" s="101">
        <f>'[1]9'!G$542</f>
        <v>0</v>
      </c>
      <c r="J22" s="103">
        <f>'[1]9'!H$542</f>
        <v>103</v>
      </c>
      <c r="K22" s="101">
        <f>'[1]9'!P$542</f>
        <v>0</v>
      </c>
      <c r="L22" s="101">
        <f>'[1]9'!Y$542</f>
        <v>-65</v>
      </c>
      <c r="M22" s="101">
        <f>'[1]9'!AA$542</f>
        <v>-68.25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685</v>
      </c>
      <c r="G23" s="101">
        <f>'[1]9'!E$543</f>
        <v>392</v>
      </c>
      <c r="H23" s="102">
        <f>'[1]9'!F$543</f>
        <v>0</v>
      </c>
      <c r="I23" s="101">
        <f>'[1]9'!G$543</f>
        <v>0</v>
      </c>
      <c r="J23" s="103">
        <f>'[1]9'!H$543</f>
        <v>0</v>
      </c>
      <c r="K23" s="101">
        <f>'[1]9'!P$543</f>
        <v>312</v>
      </c>
      <c r="L23" s="101">
        <f>'[1]9'!Y$543</f>
        <v>329</v>
      </c>
      <c r="M23" s="101">
        <f>'[1]9'!AA$543</f>
        <v>345.45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0</v>
      </c>
      <c r="L24" s="101">
        <f>'[1]9'!Y$544</f>
        <v>0</v>
      </c>
      <c r="M24" s="101">
        <f>'[1]9'!AA$544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0</v>
      </c>
      <c r="H25" s="102">
        <f>'[1]9'!F$545</f>
        <v>0</v>
      </c>
      <c r="I25" s="101">
        <f>'[1]9'!G$545</f>
        <v>0</v>
      </c>
      <c r="J25" s="103">
        <f>'[1]9'!H$545</f>
        <v>0</v>
      </c>
      <c r="K25" s="101">
        <f>'[1]9'!P$545</f>
        <v>0</v>
      </c>
      <c r="L25" s="101">
        <f>'[1]9'!Y$545</f>
        <v>0</v>
      </c>
      <c r="M25" s="101">
        <f>'[1]9'!AA$545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0</v>
      </c>
      <c r="F29" s="101">
        <f>'[1]9'!D$549</f>
        <v>0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2</v>
      </c>
      <c r="F32" s="101">
        <f>'[1]9'!D$552</f>
        <v>0</v>
      </c>
      <c r="G32" s="101">
        <f>'[1]9'!E$552</f>
        <v>-8</v>
      </c>
      <c r="H32" s="102">
        <f>'[1]9'!F$552</f>
        <v>50</v>
      </c>
      <c r="I32" s="101">
        <f>'[1]9'!G$552</f>
        <v>50</v>
      </c>
      <c r="J32" s="103">
        <f>'[1]9'!H$552</f>
        <v>50</v>
      </c>
      <c r="K32" s="101">
        <f>'[1]9'!P$552</f>
        <v>100</v>
      </c>
      <c r="L32" s="101">
        <f>'[1]9'!Y$552</f>
        <v>106</v>
      </c>
      <c r="M32" s="101">
        <f>'[1]9'!AA$552</f>
        <v>111.30000000000001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100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0</v>
      </c>
      <c r="G36" s="101">
        <f>'[1]9'!E$556</f>
        <v>27</v>
      </c>
      <c r="H36" s="102">
        <f>'[1]9'!F$556</f>
        <v>100</v>
      </c>
      <c r="I36" s="101">
        <f>'[1]9'!G$556</f>
        <v>100</v>
      </c>
      <c r="J36" s="103">
        <f>'[1]9'!H$556</f>
        <v>74</v>
      </c>
      <c r="K36" s="101">
        <f>'[1]9'!P$556</f>
        <v>100</v>
      </c>
      <c r="L36" s="101">
        <f>'[1]9'!Y$556</f>
        <v>106</v>
      </c>
      <c r="M36" s="101">
        <f>'[1]9'!AA$556</f>
        <v>111.30000000000001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230</v>
      </c>
      <c r="F37" s="101">
        <f>'[1]9'!D$557</f>
        <v>90</v>
      </c>
      <c r="G37" s="101">
        <f>'[1]9'!E$557</f>
        <v>299</v>
      </c>
      <c r="H37" s="102">
        <f>'[1]9'!F$557</f>
        <v>410</v>
      </c>
      <c r="I37" s="101">
        <f>'[1]9'!G$557</f>
        <v>410</v>
      </c>
      <c r="J37" s="103">
        <f>'[1]9'!H$557</f>
        <v>54</v>
      </c>
      <c r="K37" s="101">
        <f>'[1]9'!P$557</f>
        <v>623</v>
      </c>
      <c r="L37" s="101">
        <f>'[1]9'!Y$557</f>
        <v>657</v>
      </c>
      <c r="M37" s="101">
        <f>'[1]9'!AA$557</f>
        <v>689.85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90</v>
      </c>
      <c r="F38" s="101">
        <f>'[1]9'!D$558</f>
        <v>4</v>
      </c>
      <c r="G38" s="101">
        <f>'[1]9'!E$558</f>
        <v>473</v>
      </c>
      <c r="H38" s="102">
        <f>'[1]9'!F$558</f>
        <v>0</v>
      </c>
      <c r="I38" s="101">
        <f>'[1]9'!G$558</f>
        <v>0</v>
      </c>
      <c r="J38" s="103">
        <f>'[1]9'!H$558</f>
        <v>181</v>
      </c>
      <c r="K38" s="101">
        <f>'[1]9'!P$558</f>
        <v>100</v>
      </c>
      <c r="L38" s="101">
        <f>'[1]9'!Y$558</f>
        <v>106</v>
      </c>
      <c r="M38" s="101">
        <f>'[1]9'!AA$558</f>
        <v>111.30000000000001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0</v>
      </c>
      <c r="F39" s="101">
        <f>'[1]9'!D$559</f>
        <v>0</v>
      </c>
      <c r="G39" s="101">
        <f>'[1]9'!E$559</f>
        <v>0</v>
      </c>
      <c r="H39" s="102">
        <f>'[1]9'!F$559</f>
        <v>0</v>
      </c>
      <c r="I39" s="101">
        <f>'[1]9'!G$559</f>
        <v>0</v>
      </c>
      <c r="J39" s="103">
        <f>'[1]9'!H$559</f>
        <v>0</v>
      </c>
      <c r="K39" s="101">
        <f>'[1]9'!P$559</f>
        <v>0</v>
      </c>
      <c r="L39" s="101">
        <f>'[1]9'!Y$559</f>
        <v>0</v>
      </c>
      <c r="M39" s="101">
        <f>'[1]9'!AA$559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0</v>
      </c>
      <c r="G40" s="101">
        <f>'[1]9'!E$560</f>
        <v>0</v>
      </c>
      <c r="H40" s="102">
        <f>'[1]9'!F$560</f>
        <v>0</v>
      </c>
      <c r="I40" s="101">
        <f>'[1]9'!G$560</f>
        <v>0</v>
      </c>
      <c r="J40" s="103">
        <f>'[1]9'!H$560</f>
        <v>0</v>
      </c>
      <c r="K40" s="101">
        <f>'[1]9'!P$560</f>
        <v>0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0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-301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4206</v>
      </c>
      <c r="F42" s="101">
        <f>'[1]9'!D$562</f>
        <v>5667</v>
      </c>
      <c r="G42" s="101">
        <f>'[1]9'!E$562</f>
        <v>8029</v>
      </c>
      <c r="H42" s="102">
        <f>'[1]9'!F$562</f>
        <v>7409</v>
      </c>
      <c r="I42" s="101">
        <f>'[1]9'!G$562</f>
        <v>7245</v>
      </c>
      <c r="J42" s="103">
        <f>'[1]9'!H$562</f>
        <v>6482</v>
      </c>
      <c r="K42" s="101">
        <f>'[1]9'!P$562</f>
        <v>6617.16</v>
      </c>
      <c r="L42" s="101">
        <f>'[1]9'!Y$562</f>
        <v>7155.8514799999994</v>
      </c>
      <c r="M42" s="101">
        <f>'[1]9'!AA$562</f>
        <v>7513.6440540000003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-156</v>
      </c>
      <c r="F43" s="101">
        <f>'[1]9'!D$563</f>
        <v>1058</v>
      </c>
      <c r="G43" s="101">
        <f>'[1]9'!E$563</f>
        <v>152</v>
      </c>
      <c r="H43" s="102">
        <f>'[1]9'!F$563</f>
        <v>100</v>
      </c>
      <c r="I43" s="101">
        <f>'[1]9'!G$563</f>
        <v>0</v>
      </c>
      <c r="J43" s="103">
        <f>'[1]9'!H$563</f>
        <v>102</v>
      </c>
      <c r="K43" s="101">
        <f>'[1]9'!P$563</f>
        <v>1000.1420000000001</v>
      </c>
      <c r="L43" s="101">
        <f>'[1]9'!Y$563</f>
        <v>-4.5474000000012893E-2</v>
      </c>
      <c r="M43" s="101">
        <f>'[1]9'!AA$563</f>
        <v>-4.7747700000013542E-2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3</v>
      </c>
      <c r="F44" s="101">
        <f>'[1]9'!D$564</f>
        <v>0</v>
      </c>
      <c r="G44" s="101">
        <f>'[1]9'!E$564</f>
        <v>1742</v>
      </c>
      <c r="H44" s="102">
        <f>'[1]9'!F$564</f>
        <v>0</v>
      </c>
      <c r="I44" s="101">
        <f>'[1]9'!G$564</f>
        <v>0</v>
      </c>
      <c r="J44" s="103">
        <f>'[1]9'!H$564</f>
        <v>78</v>
      </c>
      <c r="K44" s="101">
        <f>'[1]9'!P$564</f>
        <v>0.23000000000000043</v>
      </c>
      <c r="L44" s="101">
        <f>'[1]9'!Y$564</f>
        <v>-0.49280999999999953</v>
      </c>
      <c r="M44" s="101">
        <f>'[1]9'!AA$564</f>
        <v>3649.1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284</v>
      </c>
      <c r="F45" s="101">
        <f>'[1]9'!D$565</f>
        <v>1046</v>
      </c>
      <c r="G45" s="101">
        <f>'[1]9'!E$565</f>
        <v>1369</v>
      </c>
      <c r="H45" s="102">
        <f>'[1]9'!F$565</f>
        <v>1757</v>
      </c>
      <c r="I45" s="101">
        <f>'[1]9'!G$565</f>
        <v>1757</v>
      </c>
      <c r="J45" s="103">
        <f>'[1]9'!H$565</f>
        <v>1021</v>
      </c>
      <c r="K45" s="101">
        <f>'[1]9'!P$565</f>
        <v>1706.9279999999999</v>
      </c>
      <c r="L45" s="101">
        <f>'[1]9'!Y$565</f>
        <v>1800.8291839999999</v>
      </c>
      <c r="M45" s="101">
        <f>'[1]9'!AA$565</f>
        <v>1877.3706431999999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0</v>
      </c>
      <c r="G46" s="94">
        <f>'[1]9'!E$566</f>
        <v>0</v>
      </c>
      <c r="H46" s="95">
        <f>'[1]9'!F$566</f>
        <v>96</v>
      </c>
      <c r="I46" s="94">
        <f>'[1]9'!G$566</f>
        <v>0</v>
      </c>
      <c r="J46" s="96">
        <f>'[1]9'!H$566</f>
        <v>165</v>
      </c>
      <c r="K46" s="94">
        <f>'[1]9'!P$566</f>
        <v>266</v>
      </c>
      <c r="L46" s="94">
        <f>'[1]9'!Y$566</f>
        <v>280</v>
      </c>
      <c r="M46" s="94">
        <f>'[1]9'!AA$566</f>
        <v>307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148130</v>
      </c>
      <c r="F51" s="74">
        <f t="shared" si="4"/>
        <v>195945</v>
      </c>
      <c r="G51" s="74">
        <f t="shared" si="4"/>
        <v>207960</v>
      </c>
      <c r="H51" s="75">
        <f t="shared" si="4"/>
        <v>222487</v>
      </c>
      <c r="I51" s="74">
        <f t="shared" si="4"/>
        <v>224710</v>
      </c>
      <c r="J51" s="76">
        <f t="shared" si="4"/>
        <v>225676</v>
      </c>
      <c r="K51" s="74">
        <f t="shared" si="4"/>
        <v>204913.18400000001</v>
      </c>
      <c r="L51" s="74">
        <f t="shared" si="4"/>
        <v>201934.586752</v>
      </c>
      <c r="M51" s="74">
        <f t="shared" si="4"/>
        <v>208382.18287090003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3952</v>
      </c>
      <c r="F52" s="88">
        <f t="shared" si="5"/>
        <v>2998</v>
      </c>
      <c r="G52" s="88">
        <f t="shared" si="5"/>
        <v>10573</v>
      </c>
      <c r="H52" s="89">
        <f t="shared" si="5"/>
        <v>13385</v>
      </c>
      <c r="I52" s="88">
        <f t="shared" si="5"/>
        <v>15008</v>
      </c>
      <c r="J52" s="90">
        <f t="shared" si="5"/>
        <v>16608</v>
      </c>
      <c r="K52" s="88">
        <f t="shared" si="5"/>
        <v>10831.986000000001</v>
      </c>
      <c r="L52" s="88">
        <f t="shared" si="5"/>
        <v>9430.0122579999988</v>
      </c>
      <c r="M52" s="88">
        <f t="shared" si="5"/>
        <v>9901.5128708999982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3952</v>
      </c>
      <c r="F56" s="94">
        <f t="shared" si="7"/>
        <v>2998</v>
      </c>
      <c r="G56" s="94">
        <f t="shared" si="7"/>
        <v>10573</v>
      </c>
      <c r="H56" s="95">
        <f t="shared" si="7"/>
        <v>13385</v>
      </c>
      <c r="I56" s="94">
        <f t="shared" si="7"/>
        <v>15008</v>
      </c>
      <c r="J56" s="96">
        <f t="shared" si="7"/>
        <v>16608</v>
      </c>
      <c r="K56" s="94">
        <f t="shared" si="7"/>
        <v>10831.986000000001</v>
      </c>
      <c r="L56" s="94">
        <f t="shared" si="7"/>
        <v>9430.0122579999988</v>
      </c>
      <c r="M56" s="94">
        <f t="shared" si="7"/>
        <v>9901.5128708999982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3952</v>
      </c>
      <c r="F57" s="88">
        <f>'[1]9'!D$576</f>
        <v>2998</v>
      </c>
      <c r="G57" s="88">
        <f>'[1]9'!E$576</f>
        <v>10573</v>
      </c>
      <c r="H57" s="89">
        <f>'[1]9'!F$576</f>
        <v>13385</v>
      </c>
      <c r="I57" s="88">
        <f>'[1]9'!G$576</f>
        <v>15008</v>
      </c>
      <c r="J57" s="90">
        <f>'[1]9'!H$576</f>
        <v>16608</v>
      </c>
      <c r="K57" s="88">
        <f>'[1]9'!P$576</f>
        <v>10831.986000000001</v>
      </c>
      <c r="L57" s="88">
        <f>'[1]9'!Y$576</f>
        <v>9430.0122579999988</v>
      </c>
      <c r="M57" s="88">
        <f>'[1]9'!AA$576</f>
        <v>9901.5128708999982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143857</v>
      </c>
      <c r="F59" s="81">
        <f t="shared" si="8"/>
        <v>190426</v>
      </c>
      <c r="G59" s="81">
        <f t="shared" si="8"/>
        <v>196387</v>
      </c>
      <c r="H59" s="82">
        <f t="shared" si="8"/>
        <v>207282</v>
      </c>
      <c r="I59" s="81">
        <f t="shared" si="8"/>
        <v>207882</v>
      </c>
      <c r="J59" s="83">
        <f t="shared" si="8"/>
        <v>207282</v>
      </c>
      <c r="K59" s="81">
        <f t="shared" si="8"/>
        <v>193081.198</v>
      </c>
      <c r="L59" s="81">
        <f t="shared" si="8"/>
        <v>191204.574494</v>
      </c>
      <c r="M59" s="81">
        <f t="shared" si="8"/>
        <v>197115.67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143857</v>
      </c>
      <c r="F61" s="94">
        <f>'[1]9'!D$580</f>
        <v>190426</v>
      </c>
      <c r="G61" s="94">
        <f>'[1]9'!E$580</f>
        <v>196387</v>
      </c>
      <c r="H61" s="95">
        <f>'[1]9'!F$580</f>
        <v>207282</v>
      </c>
      <c r="I61" s="94">
        <f>'[1]9'!G$580</f>
        <v>207882</v>
      </c>
      <c r="J61" s="96">
        <f>'[1]9'!H$580</f>
        <v>207282</v>
      </c>
      <c r="K61" s="94">
        <f>'[1]9'!P$580</f>
        <v>193081.198</v>
      </c>
      <c r="L61" s="94">
        <f>'[1]9'!Y$580</f>
        <v>191204.574494</v>
      </c>
      <c r="M61" s="94">
        <f>'[1]9'!AA$580</f>
        <v>197115.67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2234</v>
      </c>
      <c r="G64" s="94">
        <f t="shared" si="9"/>
        <v>0</v>
      </c>
      <c r="H64" s="95">
        <f t="shared" si="9"/>
        <v>520</v>
      </c>
      <c r="I64" s="94">
        <f t="shared" si="9"/>
        <v>520</v>
      </c>
      <c r="J64" s="96">
        <f t="shared" si="9"/>
        <v>520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2234</v>
      </c>
      <c r="G68" s="101">
        <f t="shared" si="11"/>
        <v>0</v>
      </c>
      <c r="H68" s="102">
        <f t="shared" si="11"/>
        <v>520</v>
      </c>
      <c r="I68" s="101">
        <f t="shared" si="11"/>
        <v>520</v>
      </c>
      <c r="J68" s="103">
        <f t="shared" si="11"/>
        <v>520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2234</v>
      </c>
      <c r="G70" s="94">
        <f>'[1]9'!E$589</f>
        <v>0</v>
      </c>
      <c r="H70" s="95">
        <f>'[1]9'!F$589</f>
        <v>520</v>
      </c>
      <c r="I70" s="94">
        <f>'[1]9'!G$589</f>
        <v>520</v>
      </c>
      <c r="J70" s="96">
        <f>'[1]9'!H$589</f>
        <v>520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144</v>
      </c>
      <c r="G72" s="101">
        <f>'[1]9'!E$590</f>
        <v>1000</v>
      </c>
      <c r="H72" s="102">
        <f>'[1]9'!F$590</f>
        <v>1300</v>
      </c>
      <c r="I72" s="101">
        <f>'[1]9'!G$590</f>
        <v>1300</v>
      </c>
      <c r="J72" s="103">
        <f>'[1]9'!H$590</f>
        <v>1266</v>
      </c>
      <c r="K72" s="101">
        <f>'[1]9'!P$590</f>
        <v>1000</v>
      </c>
      <c r="L72" s="101">
        <f>'[1]9'!Y$590</f>
        <v>1300</v>
      </c>
      <c r="M72" s="101">
        <f>'[1]9'!AA$590</f>
        <v>1365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321</v>
      </c>
      <c r="F73" s="101">
        <f t="shared" si="12"/>
        <v>143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65</v>
      </c>
      <c r="F74" s="88">
        <f>'[1]9'!D$592</f>
        <v>0</v>
      </c>
      <c r="G74" s="88">
        <f>'[1]9'!E$592</f>
        <v>0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256</v>
      </c>
      <c r="F75" s="94">
        <f>'[1]9'!D$593</f>
        <v>143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0</v>
      </c>
      <c r="F83" s="94">
        <f>'[1]9'!D$600</f>
        <v>0</v>
      </c>
      <c r="G83" s="94">
        <f>'[1]9'!E$600</f>
        <v>0</v>
      </c>
      <c r="H83" s="95">
        <f>'[1]9'!F$600</f>
        <v>0</v>
      </c>
      <c r="I83" s="94">
        <f>'[1]9'!G$600</f>
        <v>0</v>
      </c>
      <c r="J83" s="96">
        <f>'[1]9'!H$600</f>
        <v>0</v>
      </c>
      <c r="K83" s="94">
        <f>'[1]9'!P$600</f>
        <v>0</v>
      </c>
      <c r="L83" s="94">
        <f>'[1]9'!Y$600</f>
        <v>0</v>
      </c>
      <c r="M83" s="94">
        <f>'[1]9'!AA$600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0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218455</v>
      </c>
      <c r="F92" s="28">
        <f t="shared" ref="F92:M92" si="16">F4+F51+F77+F90</f>
        <v>266632</v>
      </c>
      <c r="G92" s="28">
        <f t="shared" si="16"/>
        <v>285986</v>
      </c>
      <c r="H92" s="29">
        <f t="shared" si="16"/>
        <v>304899</v>
      </c>
      <c r="I92" s="28">
        <f t="shared" si="16"/>
        <v>304801</v>
      </c>
      <c r="J92" s="30">
        <f t="shared" si="16"/>
        <v>306498</v>
      </c>
      <c r="K92" s="28">
        <f t="shared" si="16"/>
        <v>297586.62200000003</v>
      </c>
      <c r="L92" s="28">
        <f t="shared" si="16"/>
        <v>298162.37696600001</v>
      </c>
      <c r="M92" s="28">
        <f t="shared" si="16"/>
        <v>313070.48004610004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'[1]9'!$B$12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0</v>
      </c>
      <c r="F6" s="88">
        <f>'[1]9'!D$676</f>
        <v>0</v>
      </c>
      <c r="G6" s="88">
        <f>'[1]9'!E$676</f>
        <v>0</v>
      </c>
      <c r="H6" s="89">
        <f>'[1]9'!F$676</f>
        <v>0</v>
      </c>
      <c r="I6" s="88">
        <f>'[1]9'!G$676</f>
        <v>0</v>
      </c>
      <c r="J6" s="90">
        <f>'[1]9'!H$676</f>
        <v>0</v>
      </c>
      <c r="K6" s="88">
        <f>'[1]9'!P$676</f>
        <v>0</v>
      </c>
      <c r="L6" s="88">
        <f>'[1]9'!Y$676</f>
        <v>0</v>
      </c>
      <c r="M6" s="88">
        <f>'[1]9'!AA$676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0</v>
      </c>
      <c r="F7" s="94">
        <f>'[1]9'!D$677</f>
        <v>0</v>
      </c>
      <c r="G7" s="94">
        <f>'[1]9'!E$677</f>
        <v>0</v>
      </c>
      <c r="H7" s="95">
        <f>'[1]9'!F$677</f>
        <v>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0</v>
      </c>
      <c r="I9" s="88">
        <f>'[1]9'!G$679</f>
        <v>0</v>
      </c>
      <c r="J9" s="90">
        <f>'[1]9'!H$679</f>
        <v>0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0</v>
      </c>
      <c r="G10" s="101">
        <f>'[1]9'!E$680</f>
        <v>0</v>
      </c>
      <c r="H10" s="102">
        <f>'[1]9'!F$680</f>
        <v>0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0</v>
      </c>
      <c r="I11" s="101">
        <f>'[1]9'!G$681</f>
        <v>0</v>
      </c>
      <c r="J11" s="103">
        <f>'[1]9'!H$681</f>
        <v>0</v>
      </c>
      <c r="K11" s="101">
        <f>'[1]9'!P$681</f>
        <v>0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0</v>
      </c>
      <c r="G14" s="101">
        <f>'[1]9'!E$684</f>
        <v>0</v>
      </c>
      <c r="H14" s="102">
        <f>'[1]9'!F$684</f>
        <v>0</v>
      </c>
      <c r="I14" s="101">
        <f>'[1]9'!G$684</f>
        <v>0</v>
      </c>
      <c r="J14" s="103">
        <f>'[1]9'!H$684</f>
        <v>0</v>
      </c>
      <c r="K14" s="101">
        <f>'[1]9'!P$684</f>
        <v>0</v>
      </c>
      <c r="L14" s="101">
        <f>'[1]9'!Y$684</f>
        <v>0</v>
      </c>
      <c r="M14" s="101">
        <f>'[1]9'!AA$684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0</v>
      </c>
      <c r="I15" s="101">
        <f>'[1]9'!G$685</f>
        <v>0</v>
      </c>
      <c r="J15" s="103">
        <f>'[1]9'!H$685</f>
        <v>0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0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0</v>
      </c>
      <c r="G17" s="101">
        <f>'[1]9'!E$687</f>
        <v>0</v>
      </c>
      <c r="H17" s="102">
        <f>'[1]9'!F$687</f>
        <v>0</v>
      </c>
      <c r="I17" s="101">
        <f>'[1]9'!G$687</f>
        <v>0</v>
      </c>
      <c r="J17" s="103">
        <f>'[1]9'!H$687</f>
        <v>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0</v>
      </c>
      <c r="I22" s="101">
        <f>'[1]9'!G$692</f>
        <v>0</v>
      </c>
      <c r="J22" s="103">
        <f>'[1]9'!H$692</f>
        <v>0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0</v>
      </c>
      <c r="G37" s="101">
        <f>'[1]9'!E$707</f>
        <v>0</v>
      </c>
      <c r="H37" s="102">
        <f>'[1]9'!F$707</f>
        <v>0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0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0</v>
      </c>
      <c r="F42" s="101">
        <f>'[1]9'!D$712</f>
        <v>0</v>
      </c>
      <c r="G42" s="101">
        <f>'[1]9'!E$712</f>
        <v>0</v>
      </c>
      <c r="H42" s="102">
        <f>'[1]9'!F$712</f>
        <v>0</v>
      </c>
      <c r="I42" s="101">
        <f>'[1]9'!G$712</f>
        <v>0</v>
      </c>
      <c r="J42" s="103">
        <f>'[1]9'!H$712</f>
        <v>0</v>
      </c>
      <c r="K42" s="101">
        <f>'[1]9'!P$712</f>
        <v>0</v>
      </c>
      <c r="L42" s="101">
        <f>'[1]9'!Y$712</f>
        <v>0</v>
      </c>
      <c r="M42" s="101">
        <f>'[1]9'!AA$712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0</v>
      </c>
      <c r="F44" s="101">
        <f>'[1]9'!D$714</f>
        <v>0</v>
      </c>
      <c r="G44" s="101">
        <f>'[1]9'!E$714</f>
        <v>0</v>
      </c>
      <c r="H44" s="102">
        <f>'[1]9'!F$714</f>
        <v>0</v>
      </c>
      <c r="I44" s="101">
        <f>'[1]9'!G$714</f>
        <v>0</v>
      </c>
      <c r="J44" s="103">
        <f>'[1]9'!H$714</f>
        <v>0</v>
      </c>
      <c r="K44" s="101">
        <f>'[1]9'!P$714</f>
        <v>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0</v>
      </c>
      <c r="F45" s="101">
        <f>'[1]9'!D$715</f>
        <v>0</v>
      </c>
      <c r="G45" s="101">
        <f>'[1]9'!E$715</f>
        <v>0</v>
      </c>
      <c r="H45" s="102">
        <f>'[1]9'!F$715</f>
        <v>0</v>
      </c>
      <c r="I45" s="101">
        <f>'[1]9'!G$715</f>
        <v>0</v>
      </c>
      <c r="J45" s="103">
        <f>'[1]9'!H$715</f>
        <v>0</v>
      </c>
      <c r="K45" s="101">
        <f>'[1]9'!P$715</f>
        <v>0</v>
      </c>
      <c r="L45" s="101">
        <f>'[1]9'!Y$715</f>
        <v>0</v>
      </c>
      <c r="M45" s="101">
        <f>'[1]9'!AA$715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0</v>
      </c>
      <c r="F61" s="94">
        <f>'[1]9'!D$730</f>
        <v>0</v>
      </c>
      <c r="G61" s="94">
        <f>'[1]9'!E$730</f>
        <v>0</v>
      </c>
      <c r="H61" s="95">
        <f>'[1]9'!F$730</f>
        <v>0</v>
      </c>
      <c r="I61" s="94">
        <f>'[1]9'!G$730</f>
        <v>0</v>
      </c>
      <c r="J61" s="96">
        <f>'[1]9'!H$730</f>
        <v>0</v>
      </c>
      <c r="K61" s="94">
        <f>'[1]9'!P$730</f>
        <v>0</v>
      </c>
      <c r="L61" s="94">
        <f>'[1]9'!Y$730</f>
        <v>0</v>
      </c>
      <c r="M61" s="94">
        <f>'[1]9'!AA$730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0</v>
      </c>
      <c r="I83" s="94">
        <f>'[1]9'!G$750</f>
        <v>0</v>
      </c>
      <c r="J83" s="96">
        <f>'[1]9'!H$750</f>
        <v>0</v>
      </c>
      <c r="K83" s="94">
        <f>'[1]9'!P$750</f>
        <v>0</v>
      </c>
      <c r="L83" s="94">
        <f>'[1]9'!Y$750</f>
        <v>0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'[1]9'!$B$13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'[1]9'!$B$14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'[1]9'!$B$15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'[1]9'!$B$16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'[1]9'!$B$17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2015-04-20T08:57:24Z</dcterms:modified>
</cp:coreProperties>
</file>